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\\192.168.1.20\Engenharia\PROJETOS EM DESENVOLVIMENTO\ATUALIZAÇÃO USF MINETE\CD\"/>
    </mc:Choice>
  </mc:AlternateContent>
  <bookViews>
    <workbookView xWindow="0" yWindow="0" windowWidth="20490" windowHeight="7755"/>
  </bookViews>
  <sheets>
    <sheet name="PLANILHA ORÇAMENTÁRIA" sheetId="1" r:id="rId1"/>
    <sheet name="MEMORIAL DE CÁLCULOS" sheetId="3" state="hidden" r:id="rId2"/>
    <sheet name="CRONOGRAMA" sheetId="10" r:id="rId3"/>
    <sheet name="ORIENTAÇÕES" sheetId="11" r:id="rId4"/>
    <sheet name="COMPOSIÇÕES DE CUSTOS" sheetId="7" state="hidden" r:id="rId5"/>
  </sheets>
  <definedNames>
    <definedName name="_xlnm.Print_Area" localSheetId="4">'COMPOSIÇÕES DE CUSTOS'!$A$1:$M$167</definedName>
    <definedName name="_xlnm.Print_Area" localSheetId="1">'MEMORIAL DE CÁLCULOS'!$A$1:$L$1004</definedName>
    <definedName name="_xlnm.Print_Area" localSheetId="0">'PLANILHA ORÇAMENTÁRIA'!$A$1:$P$261</definedName>
    <definedName name="_xlnm.Print_Titles" localSheetId="4">'COMPOSIÇÕES DE CUSTOS'!$1:$12</definedName>
    <definedName name="_xlnm.Print_Titles" localSheetId="2">CRONOGRAMA!$1:$9</definedName>
    <definedName name="_xlnm.Print_Titles" localSheetId="1">'MEMORIAL DE CÁLCULOS'!$1:$16</definedName>
    <definedName name="_xlnm.Print_Titles" localSheetId="0">'PLANILHA ORÇAMENTÁRIA'!$1:$15</definedName>
    <definedName name="un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19" i="1" l="1"/>
  <c r="N233" i="1"/>
  <c r="N190" i="1"/>
  <c r="N191" i="1"/>
  <c r="N242" i="1"/>
  <c r="N234" i="1"/>
  <c r="N235" i="1"/>
  <c r="N247" i="1"/>
  <c r="N212" i="1"/>
  <c r="N211" i="1"/>
  <c r="N189" i="1"/>
  <c r="B55" i="10" l="1"/>
  <c r="B57" i="10"/>
  <c r="B59" i="10"/>
  <c r="B61" i="10"/>
  <c r="B63" i="10"/>
  <c r="B65" i="10"/>
  <c r="B67" i="10"/>
  <c r="B69" i="10"/>
  <c r="B71" i="10"/>
  <c r="B73" i="10"/>
  <c r="B53" i="10"/>
  <c r="A19" i="10"/>
  <c r="A21" i="10"/>
  <c r="A23" i="10"/>
  <c r="B31" i="10"/>
  <c r="B33" i="10"/>
  <c r="B35" i="10"/>
  <c r="B37" i="10"/>
  <c r="B39" i="10"/>
  <c r="B41" i="10"/>
  <c r="B43" i="10"/>
  <c r="B45" i="10"/>
  <c r="B47" i="10"/>
  <c r="B49" i="10"/>
  <c r="A29" i="10"/>
  <c r="A27" i="10"/>
  <c r="A25" i="10"/>
  <c r="A17" i="10"/>
  <c r="F4" i="10"/>
  <c r="F3" i="10"/>
  <c r="F2" i="10"/>
  <c r="B27" i="10" l="1"/>
  <c r="B23" i="10"/>
  <c r="B21" i="10"/>
  <c r="B25" i="10"/>
  <c r="B29" i="10"/>
  <c r="B17" i="10"/>
  <c r="B19" i="10"/>
  <c r="J987" i="3"/>
  <c r="L247" i="1"/>
  <c r="P247" i="1" s="1"/>
  <c r="J986" i="3"/>
  <c r="I986" i="3"/>
  <c r="D986" i="3"/>
  <c r="C986" i="3"/>
  <c r="B986" i="3"/>
  <c r="J984" i="3" l="1"/>
  <c r="J883" i="3"/>
  <c r="L190" i="1"/>
  <c r="P190" i="1" s="1"/>
  <c r="J877" i="3"/>
  <c r="J879" i="3"/>
  <c r="J878" i="3"/>
  <c r="I877" i="3"/>
  <c r="D877" i="3"/>
  <c r="C877" i="3"/>
  <c r="B877" i="3"/>
  <c r="J924" i="3"/>
  <c r="J918" i="3"/>
  <c r="J884" i="3"/>
  <c r="J875" i="3"/>
  <c r="J872" i="3"/>
  <c r="J807" i="3"/>
  <c r="J755" i="3"/>
  <c r="J754" i="3"/>
  <c r="J712" i="3"/>
  <c r="J686" i="3"/>
  <c r="I686" i="3"/>
  <c r="D686" i="3"/>
  <c r="C686" i="3"/>
  <c r="B686" i="3"/>
  <c r="L153" i="1"/>
  <c r="P153" i="1" s="1"/>
  <c r="J583" i="3"/>
  <c r="J571" i="3"/>
  <c r="J570" i="3"/>
  <c r="J549" i="3"/>
  <c r="J548" i="3" s="1"/>
  <c r="I548" i="3"/>
  <c r="D548" i="3"/>
  <c r="C548" i="3"/>
  <c r="B548" i="3"/>
  <c r="L117" i="1"/>
  <c r="P117" i="1" s="1"/>
  <c r="J514" i="3"/>
  <c r="J513" i="3"/>
  <c r="J439" i="3"/>
  <c r="J438" i="3"/>
  <c r="J437" i="3"/>
  <c r="J436" i="3"/>
  <c r="J435" i="3"/>
  <c r="I434" i="3"/>
  <c r="D434" i="3"/>
  <c r="C434" i="3"/>
  <c r="B434" i="3"/>
  <c r="L101" i="1"/>
  <c r="P101" i="1" s="1"/>
  <c r="J414" i="3"/>
  <c r="I414" i="3"/>
  <c r="D414" i="3"/>
  <c r="C414" i="3"/>
  <c r="B414" i="3"/>
  <c r="L93" i="1"/>
  <c r="P93" i="1" s="1"/>
  <c r="L70" i="1"/>
  <c r="P70" i="1" s="1"/>
  <c r="J341" i="3"/>
  <c r="I341" i="3"/>
  <c r="D341" i="3"/>
  <c r="C341" i="3"/>
  <c r="B341" i="3"/>
  <c r="J330" i="3"/>
  <c r="J320" i="3"/>
  <c r="J297" i="3"/>
  <c r="J288" i="3"/>
  <c r="J287" i="3" s="1"/>
  <c r="I287" i="3"/>
  <c r="D287" i="3"/>
  <c r="C287" i="3"/>
  <c r="B287" i="3"/>
  <c r="L45" i="1"/>
  <c r="P45" i="1" s="1"/>
  <c r="J194" i="3"/>
  <c r="J434" i="3" l="1"/>
  <c r="J608" i="3"/>
  <c r="I608" i="3"/>
  <c r="D608" i="3"/>
  <c r="C608" i="3"/>
  <c r="B608" i="3"/>
  <c r="L135" i="1"/>
  <c r="P135" i="1" s="1"/>
  <c r="J546" i="3"/>
  <c r="J544" i="3"/>
  <c r="J543" i="3"/>
  <c r="J542" i="3"/>
  <c r="J541" i="3"/>
  <c r="I540" i="3"/>
  <c r="D540" i="3"/>
  <c r="C540" i="3"/>
  <c r="B540" i="3"/>
  <c r="L116" i="1"/>
  <c r="P116" i="1" s="1"/>
  <c r="J538" i="3"/>
  <c r="J536" i="3"/>
  <c r="J535" i="3"/>
  <c r="J534" i="3"/>
  <c r="J533" i="3"/>
  <c r="I532" i="3"/>
  <c r="D532" i="3"/>
  <c r="C532" i="3"/>
  <c r="B532" i="3"/>
  <c r="L115" i="1"/>
  <c r="P115" i="1" s="1"/>
  <c r="J540" i="3" l="1"/>
  <c r="J532" i="3"/>
  <c r="J836" i="3"/>
  <c r="J843" i="3"/>
  <c r="J832" i="3"/>
  <c r="J831" i="3"/>
  <c r="J819" i="3"/>
  <c r="J810" i="3"/>
  <c r="J530" i="3" l="1"/>
  <c r="J465" i="3"/>
  <c r="J464" i="3"/>
  <c r="J463" i="3"/>
  <c r="J456" i="3"/>
  <c r="J446" i="3"/>
  <c r="J374" i="3"/>
  <c r="J355" i="3"/>
  <c r="I355" i="3"/>
  <c r="D355" i="3"/>
  <c r="C355" i="3"/>
  <c r="B355" i="3"/>
  <c r="A358" i="3"/>
  <c r="D358" i="3"/>
  <c r="L73" i="1"/>
  <c r="P73" i="1" s="1"/>
  <c r="J335" i="3"/>
  <c r="J328" i="3"/>
  <c r="J322" i="3"/>
  <c r="J257" i="3"/>
  <c r="J253" i="3"/>
  <c r="J241" i="3"/>
  <c r="J240" i="3"/>
  <c r="J239" i="3" l="1"/>
  <c r="J24" i="3"/>
  <c r="J23" i="3"/>
  <c r="L152" i="1" l="1"/>
  <c r="P152" i="1" s="1"/>
  <c r="J683" i="3"/>
  <c r="I683" i="3"/>
  <c r="D683" i="3"/>
  <c r="C683" i="3"/>
  <c r="B683" i="3"/>
  <c r="L126" i="1" l="1"/>
  <c r="P126" i="1" s="1"/>
  <c r="J586" i="3"/>
  <c r="I586" i="3"/>
  <c r="D586" i="3"/>
  <c r="C586" i="3"/>
  <c r="B586" i="3"/>
  <c r="A589" i="3"/>
  <c r="D589" i="3"/>
  <c r="J522" i="3"/>
  <c r="J209" i="3"/>
  <c r="J208" i="3"/>
  <c r="J202" i="3"/>
  <c r="J201" i="3"/>
  <c r="J385" i="3"/>
  <c r="I385" i="3"/>
  <c r="D385" i="3"/>
  <c r="C385" i="3"/>
  <c r="B385" i="3"/>
  <c r="L83" i="1"/>
  <c r="P83" i="1" s="1"/>
  <c r="J833" i="3" l="1"/>
  <c r="J265" i="3"/>
  <c r="J283" i="3"/>
  <c r="J830" i="3"/>
  <c r="J829" i="3"/>
  <c r="J828" i="3"/>
  <c r="J827" i="3"/>
  <c r="J826" i="3"/>
  <c r="J825" i="3"/>
  <c r="J824" i="3"/>
  <c r="J823" i="3"/>
  <c r="J822" i="3"/>
  <c r="J821" i="3"/>
  <c r="J820" i="3"/>
  <c r="J818" i="3"/>
  <c r="J817" i="3"/>
  <c r="J816" i="3"/>
  <c r="J815" i="3"/>
  <c r="J814" i="3"/>
  <c r="J813" i="3"/>
  <c r="J812" i="3"/>
  <c r="J811" i="3"/>
  <c r="J680" i="3"/>
  <c r="J677" i="3"/>
  <c r="L151" i="1"/>
  <c r="P151" i="1" s="1"/>
  <c r="I680" i="3"/>
  <c r="D680" i="3"/>
  <c r="C680" i="3"/>
  <c r="B680" i="3"/>
  <c r="I677" i="3"/>
  <c r="D677" i="3"/>
  <c r="C677" i="3"/>
  <c r="B677" i="3"/>
  <c r="L150" i="1"/>
  <c r="P150" i="1" s="1"/>
  <c r="J742" i="3" l="1"/>
  <c r="I742" i="3"/>
  <c r="D742" i="3"/>
  <c r="C742" i="3"/>
  <c r="B742" i="3"/>
  <c r="J739" i="3"/>
  <c r="I739" i="3"/>
  <c r="D739" i="3"/>
  <c r="C739" i="3"/>
  <c r="B739" i="3"/>
  <c r="L165" i="1"/>
  <c r="P165" i="1" s="1"/>
  <c r="L164" i="1"/>
  <c r="P164" i="1" s="1"/>
  <c r="J727" i="3"/>
  <c r="L161" i="1"/>
  <c r="P161" i="1" s="1"/>
  <c r="J605" i="3"/>
  <c r="I605" i="3"/>
  <c r="D605" i="3"/>
  <c r="C605" i="3"/>
  <c r="B605" i="3"/>
  <c r="L134" i="1"/>
  <c r="P134" i="1" s="1"/>
  <c r="J284" i="3"/>
  <c r="J282" i="3"/>
  <c r="J281" i="3"/>
  <c r="J280" i="3"/>
  <c r="J279" i="3"/>
  <c r="J271" i="3"/>
  <c r="J273" i="3"/>
  <c r="J277" i="3"/>
  <c r="J276" i="3"/>
  <c r="J275" i="3"/>
  <c r="J272" i="3"/>
  <c r="J270" i="3"/>
  <c r="J269" i="3"/>
  <c r="J268" i="3"/>
  <c r="J266" i="3"/>
  <c r="J267" i="3"/>
  <c r="J274" i="3"/>
  <c r="J278" i="3"/>
  <c r="I264" i="3"/>
  <c r="D264" i="3"/>
  <c r="C264" i="3"/>
  <c r="B264" i="3"/>
  <c r="L41" i="1"/>
  <c r="P41" i="1" s="1"/>
  <c r="J805" i="3"/>
  <c r="J736" i="3"/>
  <c r="I736" i="3"/>
  <c r="D736" i="3"/>
  <c r="C736" i="3"/>
  <c r="B736" i="3"/>
  <c r="M155" i="7"/>
  <c r="M156" i="7" s="1"/>
  <c r="G161" i="7" s="1"/>
  <c r="M151" i="7"/>
  <c r="M152" i="7" s="1"/>
  <c r="G160" i="7" s="1"/>
  <c r="M147" i="7"/>
  <c r="M146" i="7"/>
  <c r="M148" i="7" s="1"/>
  <c r="G159" i="7" s="1"/>
  <c r="M95" i="7"/>
  <c r="M123" i="7"/>
  <c r="M94" i="7"/>
  <c r="M93" i="7"/>
  <c r="J264" i="3" l="1"/>
  <c r="G164" i="7"/>
  <c r="G165" i="7" s="1"/>
  <c r="K163" i="1" s="1"/>
  <c r="L163" i="1" s="1"/>
  <c r="P163" i="1" s="1"/>
  <c r="G163" i="7"/>
  <c r="M127" i="7" l="1"/>
  <c r="M128" i="7" s="1"/>
  <c r="G133" i="7" s="1"/>
  <c r="M119" i="7"/>
  <c r="M118" i="7"/>
  <c r="J691" i="3"/>
  <c r="M98" i="7"/>
  <c r="M99" i="7" s="1"/>
  <c r="G104" i="7" s="1"/>
  <c r="M89" i="7"/>
  <c r="M88" i="7"/>
  <c r="J626" i="3"/>
  <c r="J627" i="3"/>
  <c r="J628" i="3"/>
  <c r="J629" i="3"/>
  <c r="J630" i="3"/>
  <c r="J631" i="3"/>
  <c r="J632" i="3"/>
  <c r="J633" i="3"/>
  <c r="J634" i="3"/>
  <c r="J635" i="3"/>
  <c r="J636" i="3"/>
  <c r="J637" i="3"/>
  <c r="J638" i="3"/>
  <c r="J639" i="3"/>
  <c r="J640" i="3"/>
  <c r="J641" i="3"/>
  <c r="J642" i="3"/>
  <c r="J643" i="3"/>
  <c r="J644" i="3"/>
  <c r="J645" i="3"/>
  <c r="J646" i="3"/>
  <c r="J432" i="3"/>
  <c r="J577" i="3"/>
  <c r="J576" i="3"/>
  <c r="J575" i="3"/>
  <c r="J574" i="3"/>
  <c r="J195" i="3"/>
  <c r="J447" i="3"/>
  <c r="J520" i="3"/>
  <c r="J519" i="3"/>
  <c r="J518" i="3"/>
  <c r="J517" i="3"/>
  <c r="J510" i="3"/>
  <c r="J511" i="3"/>
  <c r="A197" i="3"/>
  <c r="B197" i="3"/>
  <c r="C197" i="3"/>
  <c r="D197" i="3"/>
  <c r="I197" i="3"/>
  <c r="J198" i="3"/>
  <c r="J199" i="3"/>
  <c r="J200" i="3"/>
  <c r="J383" i="3"/>
  <c r="J382" i="3"/>
  <c r="J381" i="3"/>
  <c r="L82" i="1"/>
  <c r="P82" i="1" s="1"/>
  <c r="I380" i="3"/>
  <c r="D380" i="3"/>
  <c r="C380" i="3"/>
  <c r="B380" i="3"/>
  <c r="M124" i="7" l="1"/>
  <c r="G132" i="7" s="1"/>
  <c r="M120" i="7"/>
  <c r="G131" i="7" s="1"/>
  <c r="G135" i="7" s="1"/>
  <c r="G103" i="7"/>
  <c r="M90" i="7"/>
  <c r="G102" i="7" s="1"/>
  <c r="G107" i="7" s="1"/>
  <c r="J380" i="3"/>
  <c r="J197" i="3"/>
  <c r="J424" i="3"/>
  <c r="J423" i="3" s="1"/>
  <c r="I423" i="3"/>
  <c r="D423" i="3"/>
  <c r="C423" i="3"/>
  <c r="B423" i="3"/>
  <c r="M64" i="7"/>
  <c r="M68" i="7"/>
  <c r="M69" i="7" s="1"/>
  <c r="G74" i="7" s="1"/>
  <c r="M63" i="7"/>
  <c r="M62" i="7"/>
  <c r="M61" i="7"/>
  <c r="M60" i="7"/>
  <c r="M56" i="7"/>
  <c r="M55" i="7"/>
  <c r="J243" i="3"/>
  <c r="J193" i="3"/>
  <c r="G136" i="7" l="1"/>
  <c r="G137" i="7" s="1"/>
  <c r="K162" i="1" s="1"/>
  <c r="L162" i="1" s="1"/>
  <c r="P162" i="1" s="1"/>
  <c r="G106" i="7"/>
  <c r="G108" i="7"/>
  <c r="K157" i="1" s="1"/>
  <c r="M65" i="7"/>
  <c r="G73" i="7" s="1"/>
  <c r="M57" i="7"/>
  <c r="G72" i="7" s="1"/>
  <c r="G77" i="7" s="1"/>
  <c r="J412" i="3"/>
  <c r="J298" i="3"/>
  <c r="J296" i="3"/>
  <c r="J334" i="3"/>
  <c r="J323" i="3"/>
  <c r="J254" i="3"/>
  <c r="J207" i="3"/>
  <c r="J98" i="3"/>
  <c r="J92" i="3"/>
  <c r="J76" i="3"/>
  <c r="J75" i="3"/>
  <c r="J74" i="3"/>
  <c r="G76" i="7" l="1"/>
  <c r="G78" i="7"/>
  <c r="K96" i="1" s="1"/>
  <c r="L96" i="1" s="1"/>
  <c r="P96" i="1" s="1"/>
  <c r="J51" i="3"/>
  <c r="J47" i="3"/>
  <c r="J46" i="3"/>
  <c r="J45" i="3"/>
  <c r="J44" i="3"/>
  <c r="J979" i="3" l="1"/>
  <c r="J978" i="3" s="1"/>
  <c r="I978" i="3"/>
  <c r="D978" i="3"/>
  <c r="C978" i="3"/>
  <c r="B978" i="3"/>
  <c r="L242" i="1"/>
  <c r="P242" i="1" s="1"/>
  <c r="J926" i="3"/>
  <c r="I926" i="3"/>
  <c r="D926" i="3"/>
  <c r="C926" i="3"/>
  <c r="B926" i="3"/>
  <c r="L215" i="1"/>
  <c r="P215" i="1" s="1"/>
  <c r="J921" i="3"/>
  <c r="J920" i="3" s="1"/>
  <c r="J262" i="3"/>
  <c r="J261" i="3" s="1"/>
  <c r="I261" i="3"/>
  <c r="D261" i="3"/>
  <c r="C261" i="3"/>
  <c r="B261" i="3"/>
  <c r="L40" i="1"/>
  <c r="P40" i="1" s="1"/>
  <c r="J837" i="3"/>
  <c r="J844" i="3"/>
  <c r="J242" i="3"/>
  <c r="J420" i="3" l="1"/>
  <c r="I420" i="3"/>
  <c r="D420" i="3"/>
  <c r="C420" i="3"/>
  <c r="B420" i="3"/>
  <c r="L95" i="1"/>
  <c r="P95" i="1" s="1"/>
  <c r="J206" i="3"/>
  <c r="J205" i="3"/>
  <c r="I204" i="3"/>
  <c r="D204" i="3"/>
  <c r="C204" i="3"/>
  <c r="B204" i="3"/>
  <c r="L33" i="1"/>
  <c r="P33" i="1" s="1"/>
  <c r="J378" i="3"/>
  <c r="J377" i="3"/>
  <c r="J376" i="3"/>
  <c r="B999" i="3"/>
  <c r="J882" i="3"/>
  <c r="I881" i="3"/>
  <c r="D881" i="3"/>
  <c r="C881" i="3"/>
  <c r="B881" i="3"/>
  <c r="L189" i="1"/>
  <c r="P189" i="1" s="1"/>
  <c r="J874" i="3"/>
  <c r="I874" i="3"/>
  <c r="D874" i="3"/>
  <c r="C874" i="3"/>
  <c r="B874" i="3"/>
  <c r="L191" i="1"/>
  <c r="P191" i="1" s="1"/>
  <c r="J871" i="3"/>
  <c r="I871" i="3"/>
  <c r="D871" i="3"/>
  <c r="B871" i="3"/>
  <c r="J923" i="3"/>
  <c r="I923" i="3"/>
  <c r="D923" i="3"/>
  <c r="C923" i="3"/>
  <c r="B923" i="3"/>
  <c r="I920" i="3"/>
  <c r="D920" i="3"/>
  <c r="C920" i="3"/>
  <c r="B920" i="3"/>
  <c r="L213" i="1"/>
  <c r="P213" i="1" s="1"/>
  <c r="J972" i="3"/>
  <c r="J971" i="3" s="1"/>
  <c r="I971" i="3"/>
  <c r="D971" i="3"/>
  <c r="C971" i="3"/>
  <c r="B971" i="3"/>
  <c r="J887" i="3"/>
  <c r="I887" i="3"/>
  <c r="D887" i="3"/>
  <c r="C887" i="3"/>
  <c r="B887" i="3"/>
  <c r="D886" i="3"/>
  <c r="J869" i="3"/>
  <c r="J868" i="3" s="1"/>
  <c r="I868" i="3"/>
  <c r="D868" i="3"/>
  <c r="C868" i="3"/>
  <c r="B868" i="3"/>
  <c r="J996" i="3"/>
  <c r="J995" i="3" s="1"/>
  <c r="I995" i="3"/>
  <c r="D995" i="3"/>
  <c r="C995" i="3"/>
  <c r="B995" i="3"/>
  <c r="L250" i="1"/>
  <c r="P250" i="1" s="1"/>
  <c r="J993" i="3"/>
  <c r="J990" i="3"/>
  <c r="J989" i="3" s="1"/>
  <c r="J983" i="3"/>
  <c r="L149" i="1"/>
  <c r="P149" i="1" s="1"/>
  <c r="J674" i="3"/>
  <c r="I674" i="3"/>
  <c r="D674" i="3"/>
  <c r="C674" i="3"/>
  <c r="B674" i="3"/>
  <c r="J847" i="3"/>
  <c r="J846" i="3"/>
  <c r="J845" i="3"/>
  <c r="J840" i="3"/>
  <c r="L173" i="1"/>
  <c r="P173" i="1" s="1"/>
  <c r="L172" i="1"/>
  <c r="P172" i="1" s="1"/>
  <c r="J839" i="3"/>
  <c r="J838" i="3"/>
  <c r="I842" i="3"/>
  <c r="D842" i="3"/>
  <c r="C842" i="3"/>
  <c r="B842" i="3"/>
  <c r="I835" i="3"/>
  <c r="D835" i="3"/>
  <c r="C835" i="3"/>
  <c r="B835" i="3"/>
  <c r="J866" i="3"/>
  <c r="J865" i="3" s="1"/>
  <c r="D864" i="3"/>
  <c r="I865" i="3"/>
  <c r="D865" i="3"/>
  <c r="C865" i="3"/>
  <c r="B865" i="3"/>
  <c r="L186" i="1"/>
  <c r="P186" i="1" s="1"/>
  <c r="J244" i="3"/>
  <c r="J881" i="3" l="1"/>
  <c r="J204" i="3"/>
  <c r="J982" i="3"/>
  <c r="J835" i="3"/>
  <c r="J842" i="3"/>
  <c r="J407" i="3"/>
  <c r="J852" i="3"/>
  <c r="J851" i="3"/>
  <c r="J850" i="3"/>
  <c r="J733" i="3"/>
  <c r="I733" i="3"/>
  <c r="D733" i="3"/>
  <c r="C733" i="3"/>
  <c r="B733" i="3"/>
  <c r="I727" i="3"/>
  <c r="D727" i="3"/>
  <c r="C727" i="3"/>
  <c r="B727" i="3"/>
  <c r="J804" i="3"/>
  <c r="J749" i="3"/>
  <c r="J748" i="3"/>
  <c r="J747" i="3"/>
  <c r="J753" i="3"/>
  <c r="J849" i="3" l="1"/>
  <c r="J351" i="3" l="1"/>
  <c r="I351" i="3"/>
  <c r="D351" i="3"/>
  <c r="C351" i="3"/>
  <c r="B351" i="3"/>
  <c r="L72" i="1"/>
  <c r="P72" i="1" s="1"/>
  <c r="J100" i="3"/>
  <c r="J364" i="3"/>
  <c r="J363" i="3"/>
  <c r="J371" i="3"/>
  <c r="J370" i="3" s="1"/>
  <c r="J368" i="3"/>
  <c r="J367" i="3"/>
  <c r="L79" i="1"/>
  <c r="P79" i="1" s="1"/>
  <c r="L80" i="1"/>
  <c r="P80" i="1" s="1"/>
  <c r="I370" i="3"/>
  <c r="D370" i="3"/>
  <c r="C370" i="3"/>
  <c r="B370" i="3"/>
  <c r="I366" i="3"/>
  <c r="D366" i="3"/>
  <c r="C366" i="3"/>
  <c r="B366" i="3"/>
  <c r="J192" i="3"/>
  <c r="J230" i="3"/>
  <c r="J99" i="3"/>
  <c r="J247" i="3"/>
  <c r="J246" i="3" s="1"/>
  <c r="L38" i="1"/>
  <c r="P38" i="1" s="1"/>
  <c r="I246" i="3"/>
  <c r="D246" i="3"/>
  <c r="C246" i="3"/>
  <c r="B246" i="3"/>
  <c r="J529" i="3"/>
  <c r="J528" i="3"/>
  <c r="J509" i="3"/>
  <c r="J508" i="3"/>
  <c r="J501" i="3"/>
  <c r="J483" i="3"/>
  <c r="J466" i="3"/>
  <c r="J462" i="3"/>
  <c r="J461" i="3"/>
  <c r="J451" i="3"/>
  <c r="J452" i="3"/>
  <c r="J453" i="3"/>
  <c r="J454" i="3"/>
  <c r="J448" i="3"/>
  <c r="J445" i="3"/>
  <c r="J444" i="3"/>
  <c r="J443" i="3"/>
  <c r="J458" i="3"/>
  <c r="J431" i="3"/>
  <c r="J324" i="3"/>
  <c r="J399" i="3"/>
  <c r="J398" i="3"/>
  <c r="J349" i="3"/>
  <c r="J345" i="3" s="1"/>
  <c r="J319" i="3"/>
  <c r="J259" i="3"/>
  <c r="J258" i="3"/>
  <c r="J256" i="3"/>
  <c r="J252" i="3"/>
  <c r="J255" i="3"/>
  <c r="J251" i="3"/>
  <c r="J362" i="3" l="1"/>
  <c r="J366" i="3"/>
  <c r="J238" i="3"/>
  <c r="L37" i="1"/>
  <c r="P37" i="1" s="1"/>
  <c r="I238" i="3"/>
  <c r="D238" i="3"/>
  <c r="C238" i="3"/>
  <c r="B238" i="3"/>
  <c r="J236" i="3"/>
  <c r="J235" i="3" s="1"/>
  <c r="J191" i="3"/>
  <c r="J190" i="3"/>
  <c r="J189" i="3"/>
  <c r="J186" i="3"/>
  <c r="J178" i="3"/>
  <c r="J176" i="3"/>
  <c r="J168" i="3"/>
  <c r="J167" i="3"/>
  <c r="J165" i="3"/>
  <c r="J163" i="3"/>
  <c r="J159" i="3"/>
  <c r="J152" i="3"/>
  <c r="J153" i="3"/>
  <c r="J151" i="3"/>
  <c r="J150" i="3"/>
  <c r="J149" i="3"/>
  <c r="J113" i="3"/>
  <c r="J112" i="3"/>
  <c r="J111" i="3"/>
  <c r="J110" i="3"/>
  <c r="J127" i="3"/>
  <c r="J126" i="3"/>
  <c r="J125" i="3"/>
  <c r="J124" i="3"/>
  <c r="J66" i="3"/>
  <c r="J65" i="3"/>
  <c r="J55" i="3"/>
  <c r="J52" i="3"/>
  <c r="J50" i="3" s="1"/>
  <c r="J43" i="3"/>
  <c r="J42" i="3"/>
  <c r="J22" i="3"/>
  <c r="I249" i="3"/>
  <c r="D249" i="3"/>
  <c r="C249" i="3"/>
  <c r="B249" i="3"/>
  <c r="I235" i="3"/>
  <c r="D235" i="3"/>
  <c r="C235" i="3"/>
  <c r="B235" i="3"/>
  <c r="J762" i="3" l="1"/>
  <c r="J761" i="3"/>
  <c r="J760" i="3"/>
  <c r="J759" i="3"/>
  <c r="J758" i="3"/>
  <c r="J752" i="3"/>
  <c r="J751" i="3"/>
  <c r="J750" i="3"/>
  <c r="J321" i="3"/>
  <c r="J725" i="3"/>
  <c r="J724" i="3"/>
  <c r="J723" i="3"/>
  <c r="J722" i="3"/>
  <c r="J584" i="3"/>
  <c r="J582" i="3"/>
  <c r="J581" i="3"/>
  <c r="J580" i="3"/>
  <c r="J569" i="3"/>
  <c r="J568" i="3"/>
  <c r="J560" i="3"/>
  <c r="D559" i="3"/>
  <c r="J527" i="3"/>
  <c r="J526" i="3"/>
  <c r="J525" i="3"/>
  <c r="J473" i="3"/>
  <c r="J472" i="3"/>
  <c r="J471" i="3"/>
  <c r="J470" i="3"/>
  <c r="J469" i="3"/>
  <c r="J455" i="3" l="1"/>
  <c r="J418" i="3"/>
  <c r="J402" i="3" l="1"/>
  <c r="J408" i="3"/>
  <c r="J406" i="3" s="1"/>
  <c r="J395" i="3"/>
  <c r="J394" i="3"/>
  <c r="J390" i="3"/>
  <c r="J391" i="3"/>
  <c r="J397" i="3" l="1"/>
  <c r="J389" i="3"/>
  <c r="J393" i="3"/>
  <c r="J329" i="3"/>
  <c r="J25" i="3"/>
  <c r="J333" i="3" l="1"/>
  <c r="J106" i="3"/>
  <c r="J41" i="3"/>
  <c r="J96" i="3" l="1"/>
  <c r="J48" i="3"/>
  <c r="J40" i="3" s="1"/>
  <c r="D68" i="1" l="1"/>
  <c r="M31" i="7"/>
  <c r="M30" i="7"/>
  <c r="M29" i="7"/>
  <c r="M28" i="7"/>
  <c r="M27" i="7"/>
  <c r="M26" i="7"/>
  <c r="M25" i="7"/>
  <c r="M21" i="7"/>
  <c r="M20" i="7"/>
  <c r="M19" i="7"/>
  <c r="M18" i="7"/>
  <c r="M22" i="7" l="1"/>
  <c r="J916" i="3" l="1"/>
  <c r="M450" i="3"/>
  <c r="M451" i="3"/>
  <c r="L195" i="1" l="1"/>
  <c r="P195" i="1" s="1"/>
  <c r="L237" i="1"/>
  <c r="P237" i="1" s="1"/>
  <c r="L214" i="1"/>
  <c r="P214" i="1" s="1"/>
  <c r="L188" i="1"/>
  <c r="P188" i="1" s="1"/>
  <c r="L187" i="1"/>
  <c r="P187" i="1" s="1"/>
  <c r="J955" i="3"/>
  <c r="J932" i="3"/>
  <c r="J931" i="3"/>
  <c r="L39" i="1"/>
  <c r="P39" i="1" s="1"/>
  <c r="L36" i="1"/>
  <c r="P36" i="1" s="1"/>
  <c r="J806" i="3"/>
  <c r="J504" i="3"/>
  <c r="J503" i="3"/>
  <c r="J502" i="3"/>
  <c r="J500" i="3"/>
  <c r="J499" i="3"/>
  <c r="J498" i="3"/>
  <c r="J497" i="3"/>
  <c r="J496" i="3"/>
  <c r="J495" i="3"/>
  <c r="J494" i="3"/>
  <c r="J493" i="3"/>
  <c r="J492" i="3"/>
  <c r="J491" i="3"/>
  <c r="J490" i="3"/>
  <c r="J489" i="3"/>
  <c r="J488" i="3"/>
  <c r="J411" i="3"/>
  <c r="J410" i="3" s="1"/>
  <c r="J308" i="3"/>
  <c r="J301" i="3"/>
  <c r="J295" i="3"/>
  <c r="L255" i="1" l="1"/>
  <c r="P255" i="1" s="1"/>
  <c r="L254" i="1"/>
  <c r="P254" i="1" s="1"/>
  <c r="L248" i="1"/>
  <c r="P248" i="1" s="1"/>
  <c r="L249" i="1"/>
  <c r="P249" i="1" s="1"/>
  <c r="L246" i="1"/>
  <c r="P246" i="1" s="1"/>
  <c r="L241" i="1"/>
  <c r="P241" i="1" s="1"/>
  <c r="L233" i="1"/>
  <c r="P233" i="1" s="1"/>
  <c r="L234" i="1"/>
  <c r="P234" i="1" s="1"/>
  <c r="L235" i="1"/>
  <c r="P235" i="1" s="1"/>
  <c r="L236" i="1"/>
  <c r="P236" i="1" s="1"/>
  <c r="L232" i="1"/>
  <c r="P232" i="1" s="1"/>
  <c r="L225" i="1"/>
  <c r="P225" i="1" s="1"/>
  <c r="L226" i="1"/>
  <c r="P226" i="1" s="1"/>
  <c r="L227" i="1"/>
  <c r="P227" i="1" s="1"/>
  <c r="L228" i="1"/>
  <c r="P228" i="1" s="1"/>
  <c r="L224" i="1"/>
  <c r="P224" i="1" s="1"/>
  <c r="L223" i="1"/>
  <c r="P223" i="1" s="1"/>
  <c r="L219" i="1"/>
  <c r="P219" i="1" s="1"/>
  <c r="L211" i="1"/>
  <c r="P211" i="1" s="1"/>
  <c r="L212" i="1"/>
  <c r="P212" i="1" s="1"/>
  <c r="L207" i="1"/>
  <c r="P207" i="1" s="1"/>
  <c r="L200" i="1"/>
  <c r="P200" i="1" s="1"/>
  <c r="L201" i="1"/>
  <c r="P201" i="1" s="1"/>
  <c r="L202" i="1"/>
  <c r="P202" i="1" s="1"/>
  <c r="L203" i="1"/>
  <c r="P203" i="1" s="1"/>
  <c r="L199" i="1"/>
  <c r="P199" i="1" s="1"/>
  <c r="L179" i="1"/>
  <c r="P179" i="1" s="1"/>
  <c r="L178" i="1"/>
  <c r="P178" i="1" s="1"/>
  <c r="L170" i="1"/>
  <c r="P170" i="1" s="1"/>
  <c r="L171" i="1"/>
  <c r="P171" i="1" s="1"/>
  <c r="L174" i="1"/>
  <c r="P174" i="1" s="1"/>
  <c r="L169" i="1"/>
  <c r="P169" i="1" s="1"/>
  <c r="L158" i="1"/>
  <c r="P158" i="1" s="1"/>
  <c r="L159" i="1"/>
  <c r="P159" i="1" s="1"/>
  <c r="L160" i="1"/>
  <c r="P160" i="1" s="1"/>
  <c r="L157" i="1"/>
  <c r="P157" i="1" s="1"/>
  <c r="L140" i="1"/>
  <c r="P140" i="1" s="1"/>
  <c r="L141" i="1"/>
  <c r="P141" i="1" s="1"/>
  <c r="L142" i="1"/>
  <c r="P142" i="1" s="1"/>
  <c r="L143" i="1"/>
  <c r="P143" i="1" s="1"/>
  <c r="L144" i="1"/>
  <c r="P144" i="1" s="1"/>
  <c r="L145" i="1"/>
  <c r="P145" i="1" s="1"/>
  <c r="L146" i="1"/>
  <c r="P146" i="1" s="1"/>
  <c r="L147" i="1"/>
  <c r="P147" i="1" s="1"/>
  <c r="L148" i="1"/>
  <c r="P148" i="1" s="1"/>
  <c r="L139" i="1"/>
  <c r="P139" i="1" s="1"/>
  <c r="L131" i="1"/>
  <c r="P131" i="1" s="1"/>
  <c r="L132" i="1"/>
  <c r="P132" i="1" s="1"/>
  <c r="L133" i="1"/>
  <c r="P133" i="1" s="1"/>
  <c r="L130" i="1"/>
  <c r="P130" i="1" s="1"/>
  <c r="L122" i="1"/>
  <c r="P122" i="1" s="1"/>
  <c r="L123" i="1"/>
  <c r="P123" i="1" s="1"/>
  <c r="L124" i="1"/>
  <c r="P124" i="1" s="1"/>
  <c r="L125" i="1"/>
  <c r="P125" i="1" s="1"/>
  <c r="L121" i="1"/>
  <c r="P121" i="1" s="1"/>
  <c r="L113" i="1"/>
  <c r="P113" i="1" s="1"/>
  <c r="L114" i="1"/>
  <c r="P114" i="1" s="1"/>
  <c r="L112" i="1"/>
  <c r="P112" i="1" s="1"/>
  <c r="L106" i="1"/>
  <c r="P106" i="1" s="1"/>
  <c r="L107" i="1"/>
  <c r="P107" i="1" s="1"/>
  <c r="L108" i="1"/>
  <c r="P108" i="1" s="1"/>
  <c r="L105" i="1"/>
  <c r="P105" i="1" s="1"/>
  <c r="L100" i="1"/>
  <c r="P100" i="1" s="1"/>
  <c r="L88" i="1"/>
  <c r="P88" i="1" s="1"/>
  <c r="L89" i="1"/>
  <c r="P89" i="1" s="1"/>
  <c r="L90" i="1"/>
  <c r="P90" i="1" s="1"/>
  <c r="L91" i="1"/>
  <c r="P91" i="1" s="1"/>
  <c r="L92" i="1"/>
  <c r="P92" i="1" s="1"/>
  <c r="L94" i="1"/>
  <c r="P94" i="1" s="1"/>
  <c r="L87" i="1"/>
  <c r="P87" i="1" s="1"/>
  <c r="L78" i="1"/>
  <c r="P78" i="1" s="1"/>
  <c r="L81" i="1"/>
  <c r="P81" i="1" s="1"/>
  <c r="L77" i="1"/>
  <c r="P77" i="1" s="1"/>
  <c r="L69" i="1"/>
  <c r="P69" i="1" s="1"/>
  <c r="L71" i="1"/>
  <c r="P71" i="1" s="1"/>
  <c r="L64" i="1"/>
  <c r="P64" i="1" s="1"/>
  <c r="L63" i="1"/>
  <c r="P63" i="1" s="1"/>
  <c r="L57" i="1"/>
  <c r="P57" i="1" s="1"/>
  <c r="L58" i="1"/>
  <c r="P58" i="1" s="1"/>
  <c r="L59" i="1"/>
  <c r="P59" i="1" s="1"/>
  <c r="L56" i="1"/>
  <c r="P56" i="1" s="1"/>
  <c r="L51" i="1"/>
  <c r="P51" i="1" s="1"/>
  <c r="L50" i="1"/>
  <c r="P50" i="1" s="1"/>
  <c r="L46" i="1"/>
  <c r="P46" i="1" s="1"/>
  <c r="L20" i="1"/>
  <c r="P20" i="1" s="1"/>
  <c r="L21" i="1"/>
  <c r="P21" i="1" s="1"/>
  <c r="L22" i="1"/>
  <c r="P22" i="1" s="1"/>
  <c r="L23" i="1"/>
  <c r="P23" i="1" s="1"/>
  <c r="L24" i="1"/>
  <c r="P24" i="1" s="1"/>
  <c r="L25" i="1"/>
  <c r="P25" i="1" s="1"/>
  <c r="L26" i="1"/>
  <c r="P26" i="1" s="1"/>
  <c r="L27" i="1"/>
  <c r="P27" i="1" s="1"/>
  <c r="L28" i="1"/>
  <c r="P28" i="1" s="1"/>
  <c r="L29" i="1"/>
  <c r="P29" i="1" s="1"/>
  <c r="L30" i="1"/>
  <c r="P30" i="1" s="1"/>
  <c r="L31" i="1"/>
  <c r="P31" i="1" s="1"/>
  <c r="L32" i="1"/>
  <c r="P32" i="1" s="1"/>
  <c r="L34" i="1"/>
  <c r="P34" i="1" s="1"/>
  <c r="L35" i="1"/>
  <c r="P35" i="1" s="1"/>
  <c r="L19" i="1"/>
  <c r="P19" i="1" s="1"/>
  <c r="J803" i="3" l="1"/>
  <c r="J976" i="3" l="1"/>
  <c r="J975" i="3" s="1"/>
  <c r="F5" i="7" l="1"/>
  <c r="F4" i="7"/>
  <c r="F3" i="7"/>
  <c r="F2" i="7"/>
  <c r="J798" i="3" l="1"/>
  <c r="J487" i="3"/>
  <c r="M35" i="7"/>
  <c r="J300" i="3" l="1"/>
  <c r="J294" i="3"/>
  <c r="J314" i="3"/>
  <c r="J311" i="3"/>
  <c r="J305" i="3" l="1"/>
  <c r="A305" i="3"/>
  <c r="B305" i="3"/>
  <c r="C305" i="3"/>
  <c r="D305" i="3"/>
  <c r="I305" i="3"/>
  <c r="D308" i="3"/>
  <c r="I916" i="3" l="1"/>
  <c r="D916" i="3"/>
  <c r="I417" i="3"/>
  <c r="D417" i="3"/>
  <c r="B417" i="3"/>
  <c r="C417" i="3"/>
  <c r="A417" i="3"/>
  <c r="D9" i="7"/>
  <c r="J339" i="3"/>
  <c r="J337" i="3" s="1"/>
  <c r="I345" i="3"/>
  <c r="D345" i="3"/>
  <c r="I337" i="3"/>
  <c r="D337" i="3"/>
  <c r="B345" i="3"/>
  <c r="C345" i="3"/>
  <c r="A345" i="3"/>
  <c r="B337" i="3"/>
  <c r="C337" i="3"/>
  <c r="A337" i="3"/>
  <c r="F138" i="7" l="1"/>
  <c r="G138" i="7" s="1"/>
  <c r="G139" i="7" s="1"/>
  <c r="F166" i="7"/>
  <c r="G166" i="7" s="1"/>
  <c r="G167" i="7" s="1"/>
  <c r="F79" i="7"/>
  <c r="G79" i="7" s="1"/>
  <c r="G80" i="7" s="1"/>
  <c r="F109" i="7"/>
  <c r="G109" i="7" s="1"/>
  <c r="G110" i="7" s="1"/>
  <c r="F46" i="7"/>
  <c r="J417" i="3"/>
  <c r="M36" i="7" l="1"/>
  <c r="G41" i="7" s="1"/>
  <c r="M32" i="7" l="1"/>
  <c r="G40" i="7" s="1"/>
  <c r="G39" i="7"/>
  <c r="G44" i="7" l="1"/>
  <c r="G45" i="7" s="1"/>
  <c r="G43" i="7"/>
  <c r="G46" i="7" l="1"/>
  <c r="G47" i="7" s="1"/>
  <c r="K68" i="1"/>
  <c r="L68" i="1" s="1"/>
  <c r="P68" i="1" s="1"/>
  <c r="J959" i="3"/>
  <c r="I958" i="3"/>
  <c r="I954" i="3"/>
  <c r="D958" i="3"/>
  <c r="D954" i="3"/>
  <c r="B958" i="3"/>
  <c r="C958" i="3"/>
  <c r="I612" i="3"/>
  <c r="D612" i="3"/>
  <c r="J958" i="3" l="1"/>
  <c r="J897" i="3" l="1"/>
  <c r="J896" i="3"/>
  <c r="J895" i="3"/>
  <c r="J892" i="3"/>
  <c r="I891" i="3"/>
  <c r="I894" i="3"/>
  <c r="D891" i="3"/>
  <c r="D894" i="3"/>
  <c r="B891" i="3"/>
  <c r="C891" i="3"/>
  <c r="J903" i="3"/>
  <c r="J902" i="3" s="1"/>
  <c r="J900" i="3"/>
  <c r="J899" i="3" s="1"/>
  <c r="J906" i="3"/>
  <c r="J905" i="3" s="1"/>
  <c r="J910" i="3"/>
  <c r="J914" i="3"/>
  <c r="J913" i="3" s="1"/>
  <c r="J930" i="3" l="1"/>
  <c r="J894" i="3"/>
  <c r="J909" i="3"/>
  <c r="J891" i="3"/>
  <c r="J969" i="3" l="1"/>
  <c r="J968" i="3" s="1"/>
  <c r="J966" i="3"/>
  <c r="J965" i="3" s="1"/>
  <c r="J963" i="3"/>
  <c r="J962" i="3"/>
  <c r="J956" i="3"/>
  <c r="J954" i="3" s="1"/>
  <c r="J936" i="3"/>
  <c r="J939" i="3"/>
  <c r="J945" i="3"/>
  <c r="J944" i="3" s="1"/>
  <c r="J942" i="3"/>
  <c r="J941" i="3" s="1"/>
  <c r="I935" i="3"/>
  <c r="I938" i="3"/>
  <c r="D935" i="3"/>
  <c r="D938" i="3"/>
  <c r="B935" i="3"/>
  <c r="C935" i="3"/>
  <c r="J948" i="3"/>
  <c r="J947" i="3" s="1"/>
  <c r="J951" i="3"/>
  <c r="J950" i="3" s="1"/>
  <c r="J961" i="3" l="1"/>
  <c r="J809" i="3"/>
  <c r="J938" i="3"/>
  <c r="J935" i="3"/>
  <c r="J1003" i="3"/>
  <c r="J1000" i="3"/>
  <c r="J999" i="3" s="1"/>
  <c r="I1002" i="3"/>
  <c r="I999" i="3"/>
  <c r="D1002" i="3"/>
  <c r="D999" i="3"/>
  <c r="B1002" i="3"/>
  <c r="C1002" i="3"/>
  <c r="C999" i="3"/>
  <c r="I992" i="3"/>
  <c r="I989" i="3"/>
  <c r="I982" i="3"/>
  <c r="D992" i="3"/>
  <c r="D989" i="3"/>
  <c r="D982" i="3"/>
  <c r="B992" i="3"/>
  <c r="C992" i="3"/>
  <c r="B989" i="3"/>
  <c r="C989" i="3"/>
  <c r="B982" i="3"/>
  <c r="C982" i="3"/>
  <c r="I975" i="3"/>
  <c r="D975" i="3"/>
  <c r="B975" i="3"/>
  <c r="C975" i="3"/>
  <c r="I968" i="3"/>
  <c r="I965" i="3"/>
  <c r="I961" i="3"/>
  <c r="I950" i="3"/>
  <c r="D968" i="3"/>
  <c r="D965" i="3"/>
  <c r="D961" i="3"/>
  <c r="D950" i="3"/>
  <c r="B968" i="3"/>
  <c r="C968" i="3"/>
  <c r="B965" i="3"/>
  <c r="C965" i="3"/>
  <c r="B961" i="3"/>
  <c r="C961" i="3"/>
  <c r="B954" i="3"/>
  <c r="C954" i="3"/>
  <c r="I947" i="3"/>
  <c r="I944" i="3"/>
  <c r="I941" i="3"/>
  <c r="D947" i="3"/>
  <c r="D944" i="3"/>
  <c r="D941" i="3"/>
  <c r="B950" i="3"/>
  <c r="C950" i="3"/>
  <c r="B947" i="3"/>
  <c r="C947" i="3"/>
  <c r="B944" i="3"/>
  <c r="C944" i="3"/>
  <c r="B941" i="3"/>
  <c r="C941" i="3"/>
  <c r="B938" i="3"/>
  <c r="C938" i="3"/>
  <c r="I930" i="3"/>
  <c r="D930" i="3"/>
  <c r="B930" i="3"/>
  <c r="C930" i="3"/>
  <c r="I913" i="3"/>
  <c r="I909" i="3"/>
  <c r="D913" i="3"/>
  <c r="D909" i="3"/>
  <c r="B916" i="3"/>
  <c r="C916" i="3"/>
  <c r="B913" i="3"/>
  <c r="C913" i="3"/>
  <c r="B909" i="3"/>
  <c r="C909" i="3"/>
  <c r="I905" i="3"/>
  <c r="I902" i="3"/>
  <c r="I899" i="3"/>
  <c r="D905" i="3"/>
  <c r="D902" i="3"/>
  <c r="D899" i="3"/>
  <c r="B905" i="3"/>
  <c r="C905" i="3"/>
  <c r="B902" i="3"/>
  <c r="C902" i="3"/>
  <c r="B899" i="3"/>
  <c r="C899" i="3"/>
  <c r="B894" i="3"/>
  <c r="C894" i="3"/>
  <c r="I859" i="3"/>
  <c r="D859" i="3"/>
  <c r="J671" i="3"/>
  <c r="J668" i="3"/>
  <c r="I662" i="3"/>
  <c r="I655" i="3"/>
  <c r="I652" i="3"/>
  <c r="I648" i="3"/>
  <c r="J665" i="3"/>
  <c r="J666" i="3"/>
  <c r="J664" i="3"/>
  <c r="J663" i="3"/>
  <c r="J653" i="3"/>
  <c r="J652" i="3" s="1"/>
  <c r="J650" i="3"/>
  <c r="J649" i="3"/>
  <c r="D662" i="3"/>
  <c r="D655" i="3"/>
  <c r="D652" i="3"/>
  <c r="D648" i="3"/>
  <c r="B662" i="3"/>
  <c r="C662" i="3"/>
  <c r="A662" i="3"/>
  <c r="B655" i="3"/>
  <c r="C655" i="3"/>
  <c r="B652" i="3"/>
  <c r="C652" i="3"/>
  <c r="A655" i="3"/>
  <c r="A652" i="3"/>
  <c r="B648" i="3"/>
  <c r="C648" i="3"/>
  <c r="A648" i="3"/>
  <c r="I410" i="3"/>
  <c r="I406" i="3"/>
  <c r="D410" i="3"/>
  <c r="D406" i="3"/>
  <c r="B410" i="3"/>
  <c r="C410" i="3"/>
  <c r="A410" i="3"/>
  <c r="B406" i="3"/>
  <c r="C406" i="3"/>
  <c r="A406" i="3"/>
  <c r="I373" i="3"/>
  <c r="I362" i="3"/>
  <c r="D373" i="3"/>
  <c r="D362" i="3"/>
  <c r="B373" i="3"/>
  <c r="C373" i="3"/>
  <c r="J648" i="3" l="1"/>
  <c r="J373" i="3"/>
  <c r="J655" i="3"/>
  <c r="J662" i="3"/>
  <c r="J1002" i="3"/>
  <c r="J992" i="3"/>
  <c r="D908" i="3" l="1"/>
  <c r="D890" i="3"/>
  <c r="D998" i="3" l="1"/>
  <c r="D981" i="3"/>
  <c r="D974" i="3"/>
  <c r="D953" i="3"/>
  <c r="D934" i="3"/>
  <c r="D929" i="3"/>
  <c r="D912" i="3"/>
  <c r="I721" i="3" l="1"/>
  <c r="D721" i="3"/>
  <c r="J233" i="3"/>
  <c r="J232" i="3" s="1"/>
  <c r="I232" i="3"/>
  <c r="D232" i="3"/>
  <c r="B232" i="3"/>
  <c r="C232" i="3"/>
  <c r="A232" i="3"/>
  <c r="J711" i="3" l="1"/>
  <c r="I714" i="3"/>
  <c r="I711" i="3"/>
  <c r="I746" i="3"/>
  <c r="D714" i="3"/>
  <c r="D711" i="3"/>
  <c r="D746" i="3"/>
  <c r="B721" i="3"/>
  <c r="C721" i="3"/>
  <c r="B714" i="3"/>
  <c r="C714" i="3"/>
  <c r="B711" i="3"/>
  <c r="C711" i="3"/>
  <c r="A721" i="3"/>
  <c r="A714" i="3"/>
  <c r="A711" i="3"/>
  <c r="J591" i="3"/>
  <c r="I590" i="3"/>
  <c r="I595" i="3"/>
  <c r="D590" i="3"/>
  <c r="D595" i="3"/>
  <c r="B590" i="3"/>
  <c r="C590" i="3"/>
  <c r="A590" i="3"/>
  <c r="J553" i="3"/>
  <c r="J105" i="3"/>
  <c r="J64" i="3"/>
  <c r="J721" i="3" l="1"/>
  <c r="J590" i="3"/>
  <c r="J714" i="3"/>
  <c r="J21" i="3"/>
  <c r="J20" i="3" s="1"/>
  <c r="J250" i="3" s="1"/>
  <c r="J249" i="3" s="1"/>
  <c r="I671" i="3" l="1"/>
  <c r="I668" i="3"/>
  <c r="D671" i="3"/>
  <c r="D668" i="3"/>
  <c r="B671" i="3"/>
  <c r="C671" i="3"/>
  <c r="A671" i="3"/>
  <c r="J600" i="3"/>
  <c r="J599" i="3" s="1"/>
  <c r="I599" i="3"/>
  <c r="D599" i="3"/>
  <c r="B599" i="3"/>
  <c r="C599" i="3"/>
  <c r="A599" i="3"/>
  <c r="J567" i="3"/>
  <c r="J613" i="3"/>
  <c r="J612" i="3" s="1"/>
  <c r="I579" i="3"/>
  <c r="D579" i="3"/>
  <c r="J566" i="3" l="1"/>
  <c r="J579" i="3"/>
  <c r="B668" i="3"/>
  <c r="C668" i="3"/>
  <c r="A668" i="3"/>
  <c r="J800" i="3"/>
  <c r="J799" i="3"/>
  <c r="J188" i="3"/>
  <c r="J143" i="3"/>
  <c r="J229" i="3"/>
  <c r="J228" i="3"/>
  <c r="J227" i="3"/>
  <c r="J226" i="3"/>
  <c r="J225" i="3"/>
  <c r="J224" i="3"/>
  <c r="J223" i="3"/>
  <c r="J222" i="3"/>
  <c r="J221" i="3"/>
  <c r="J220" i="3"/>
  <c r="J214" i="3"/>
  <c r="J219" i="3"/>
  <c r="J218" i="3"/>
  <c r="J217" i="3"/>
  <c r="J216" i="3"/>
  <c r="J215" i="3"/>
  <c r="J213" i="3"/>
  <c r="J212" i="3"/>
  <c r="D211" i="3"/>
  <c r="J774" i="3"/>
  <c r="J776" i="3"/>
  <c r="J788" i="3"/>
  <c r="J177" i="3"/>
  <c r="J764" i="3"/>
  <c r="J763" i="3"/>
  <c r="J155" i="3"/>
  <c r="J154" i="3"/>
  <c r="J597" i="3"/>
  <c r="J67" i="3"/>
  <c r="J63" i="3"/>
  <c r="J625" i="3" l="1"/>
  <c r="J62" i="3"/>
  <c r="J211" i="3"/>
  <c r="J70" i="3"/>
  <c r="J573" i="3"/>
  <c r="J559" i="3"/>
  <c r="J552" i="3"/>
  <c r="J187" i="3"/>
  <c r="J185" i="3"/>
  <c r="J184" i="3"/>
  <c r="J183" i="3"/>
  <c r="J182" i="3"/>
  <c r="J181" i="3"/>
  <c r="J180" i="3"/>
  <c r="J790" i="3"/>
  <c r="J179" i="3"/>
  <c r="J175" i="3"/>
  <c r="J174" i="3"/>
  <c r="J784" i="3"/>
  <c r="J173" i="3"/>
  <c r="J783" i="3"/>
  <c r="J172" i="3"/>
  <c r="J782" i="3"/>
  <c r="J171" i="3"/>
  <c r="J781" i="3"/>
  <c r="J170" i="3"/>
  <c r="J169" i="3"/>
  <c r="J780" i="3"/>
  <c r="J779" i="3" l="1"/>
  <c r="J166" i="3"/>
  <c r="J164" i="3"/>
  <c r="J162" i="3"/>
  <c r="J161" i="3"/>
  <c r="J160" i="3"/>
  <c r="J767" i="3"/>
  <c r="J768" i="3"/>
  <c r="J158" i="3"/>
  <c r="J157" i="3"/>
  <c r="J156" i="3"/>
  <c r="J146" i="3"/>
  <c r="J145" i="3"/>
  <c r="J144" i="3"/>
  <c r="J142" i="3"/>
  <c r="J141" i="3"/>
  <c r="J140" i="3"/>
  <c r="J139" i="3"/>
  <c r="J138" i="3"/>
  <c r="J137" i="3"/>
  <c r="J136" i="3"/>
  <c r="J135" i="3"/>
  <c r="J134" i="3"/>
  <c r="J133" i="3"/>
  <c r="J132" i="3"/>
  <c r="J131" i="3"/>
  <c r="J130" i="3"/>
  <c r="J129" i="3"/>
  <c r="J128" i="3"/>
  <c r="J123" i="3"/>
  <c r="J122" i="3"/>
  <c r="J121" i="3"/>
  <c r="J119" i="3"/>
  <c r="J120" i="3"/>
  <c r="J118" i="3"/>
  <c r="J117" i="3"/>
  <c r="J116" i="3"/>
  <c r="J115" i="3"/>
  <c r="J34" i="3"/>
  <c r="J114" i="3"/>
  <c r="J148" i="3" l="1"/>
  <c r="J109" i="3"/>
  <c r="J107" i="3"/>
  <c r="J104" i="3"/>
  <c r="J101" i="3"/>
  <c r="J97" i="3"/>
  <c r="J95" i="3"/>
  <c r="J60" i="3"/>
  <c r="J58" i="3"/>
  <c r="J54" i="3"/>
  <c r="J38" i="3"/>
  <c r="J37" i="3"/>
  <c r="J36" i="3"/>
  <c r="J35" i="3"/>
  <c r="J33" i="3"/>
  <c r="J32" i="3"/>
  <c r="J29" i="3"/>
  <c r="J28" i="3"/>
  <c r="J327" i="3"/>
  <c r="J326" i="3" l="1"/>
  <c r="J31" i="3"/>
  <c r="J103" i="3"/>
  <c r="J318" i="3"/>
  <c r="J27" i="3"/>
  <c r="J524" i="3"/>
  <c r="J507" i="3"/>
  <c r="J57" i="3"/>
  <c r="J94" i="3"/>
  <c r="J516" i="3"/>
  <c r="J802" i="3"/>
  <c r="M191" i="3" s="1"/>
  <c r="J801" i="3"/>
  <c r="M190" i="3" s="1"/>
  <c r="J791" i="3"/>
  <c r="J797" i="3"/>
  <c r="J796" i="3"/>
  <c r="J795" i="3"/>
  <c r="J794" i="3"/>
  <c r="J793" i="3"/>
  <c r="J792" i="3"/>
  <c r="J789" i="3"/>
  <c r="J787" i="3"/>
  <c r="J786" i="3"/>
  <c r="J785" i="3"/>
  <c r="J778" i="3"/>
  <c r="J777" i="3"/>
  <c r="J775" i="3"/>
  <c r="J771" i="3"/>
  <c r="J772" i="3"/>
  <c r="J773" i="3"/>
  <c r="J770" i="3"/>
  <c r="J769" i="3"/>
  <c r="J766" i="3" l="1"/>
  <c r="J765" i="3"/>
  <c r="J429" i="3"/>
  <c r="J428" i="3"/>
  <c r="J486" i="3"/>
  <c r="J485" i="3"/>
  <c r="J484" i="3"/>
  <c r="J482" i="3"/>
  <c r="J481" i="3"/>
  <c r="J480" i="3"/>
  <c r="J479" i="3"/>
  <c r="J478" i="3"/>
  <c r="J477" i="3"/>
  <c r="J476" i="3"/>
  <c r="J475" i="3"/>
  <c r="J474" i="3"/>
  <c r="J757" i="3" l="1"/>
  <c r="J468" i="3"/>
  <c r="J427" i="3"/>
  <c r="J746" i="3"/>
  <c r="J457" i="3"/>
  <c r="J857" i="3"/>
  <c r="J856" i="3" s="1"/>
  <c r="I559" i="3"/>
  <c r="I552" i="3"/>
  <c r="D552" i="3"/>
  <c r="B559" i="3"/>
  <c r="C559" i="3"/>
  <c r="A559" i="3"/>
  <c r="I359" i="3"/>
  <c r="D359" i="3"/>
  <c r="B362" i="3"/>
  <c r="C362" i="3"/>
  <c r="A362" i="3"/>
  <c r="I333" i="3"/>
  <c r="D333" i="3"/>
  <c r="B333" i="3"/>
  <c r="C333" i="3"/>
  <c r="A333" i="3"/>
  <c r="J290" i="3"/>
  <c r="I148" i="3"/>
  <c r="D148" i="3"/>
  <c r="I54" i="3"/>
  <c r="I50" i="3"/>
  <c r="I40" i="3"/>
  <c r="D54" i="3"/>
  <c r="D50" i="3"/>
  <c r="D40" i="3"/>
  <c r="B54" i="3"/>
  <c r="C54" i="3"/>
  <c r="A54" i="3"/>
  <c r="B50" i="3"/>
  <c r="C50" i="3"/>
  <c r="A50" i="3"/>
  <c r="I402" i="3"/>
  <c r="I397" i="3"/>
  <c r="I393" i="3"/>
  <c r="I389" i="3"/>
  <c r="D402" i="3"/>
  <c r="D397" i="3"/>
  <c r="D393" i="3"/>
  <c r="D389" i="3"/>
  <c r="B402" i="3"/>
  <c r="C402" i="3"/>
  <c r="B397" i="3"/>
  <c r="C397" i="3"/>
  <c r="B393" i="3"/>
  <c r="C393" i="3"/>
  <c r="B389" i="3"/>
  <c r="C389" i="3"/>
  <c r="A402" i="3"/>
  <c r="A397" i="3"/>
  <c r="A393" i="3"/>
  <c r="A389" i="3"/>
  <c r="D388" i="3"/>
  <c r="A388" i="3"/>
  <c r="I314" i="3"/>
  <c r="I311" i="3"/>
  <c r="I308" i="3"/>
  <c r="I300" i="3"/>
  <c r="D314" i="3"/>
  <c r="D311" i="3"/>
  <c r="D300" i="3"/>
  <c r="B314" i="3"/>
  <c r="C314" i="3"/>
  <c r="B311" i="3"/>
  <c r="C311" i="3"/>
  <c r="B308" i="3"/>
  <c r="C308" i="3"/>
  <c r="D304" i="3"/>
  <c r="A314" i="3"/>
  <c r="A311" i="3"/>
  <c r="A308" i="3"/>
  <c r="D303" i="3"/>
  <c r="D294" i="3"/>
  <c r="D293" i="3"/>
  <c r="I294" i="3"/>
  <c r="B300" i="3"/>
  <c r="C300" i="3"/>
  <c r="B294" i="3"/>
  <c r="C294" i="3"/>
  <c r="A303" i="3"/>
  <c r="A300" i="3"/>
  <c r="A294" i="3"/>
  <c r="A293" i="3"/>
  <c r="J442" i="3" l="1"/>
  <c r="J450" i="3"/>
  <c r="J460" i="3"/>
  <c r="J860" i="3" l="1"/>
  <c r="J859" i="3" s="1"/>
  <c r="J622" i="3"/>
  <c r="J615" i="3"/>
  <c r="J603" i="3"/>
  <c r="J602" i="3" s="1"/>
  <c r="J596" i="3"/>
  <c r="J595" i="3" s="1"/>
  <c r="J360" i="3"/>
  <c r="J359" i="3" s="1"/>
  <c r="I856" i="3"/>
  <c r="I849" i="3"/>
  <c r="D856" i="3"/>
  <c r="D849" i="3"/>
  <c r="B856" i="3"/>
  <c r="C856" i="3"/>
  <c r="A856" i="3"/>
  <c r="I809" i="3"/>
  <c r="I757" i="3"/>
  <c r="D809" i="3"/>
  <c r="D757" i="3"/>
  <c r="B849" i="3"/>
  <c r="C849" i="3"/>
  <c r="B809" i="3"/>
  <c r="C809" i="3"/>
  <c r="A809" i="3"/>
  <c r="I691" i="3"/>
  <c r="B746" i="3"/>
  <c r="C746" i="3"/>
  <c r="A746" i="3"/>
  <c r="D691" i="3"/>
  <c r="B691" i="3"/>
  <c r="C691" i="3"/>
  <c r="A691" i="3"/>
  <c r="I625" i="3"/>
  <c r="I622" i="3"/>
  <c r="I615" i="3"/>
  <c r="D625" i="3"/>
  <c r="D622" i="3"/>
  <c r="D615" i="3"/>
  <c r="B625" i="3"/>
  <c r="C625" i="3"/>
  <c r="B622" i="3"/>
  <c r="C622" i="3"/>
  <c r="B615" i="3"/>
  <c r="C615" i="3"/>
  <c r="A625" i="3"/>
  <c r="A622" i="3"/>
  <c r="A615" i="3"/>
  <c r="I602" i="3"/>
  <c r="D602" i="3"/>
  <c r="B602" i="3"/>
  <c r="C602" i="3"/>
  <c r="A602" i="3"/>
  <c r="I573" i="3"/>
  <c r="I566" i="3"/>
  <c r="D573" i="3"/>
  <c r="D566" i="3"/>
  <c r="B579" i="3"/>
  <c r="C579" i="3"/>
  <c r="B573" i="3"/>
  <c r="C573" i="3"/>
  <c r="B566" i="3"/>
  <c r="C566" i="3"/>
  <c r="A579" i="3"/>
  <c r="A573" i="3"/>
  <c r="A566" i="3"/>
  <c r="I524" i="3"/>
  <c r="I516" i="3"/>
  <c r="D524" i="3"/>
  <c r="D507" i="3"/>
  <c r="B524" i="3"/>
  <c r="C524" i="3"/>
  <c r="A524" i="3"/>
  <c r="I507" i="3"/>
  <c r="D516" i="3"/>
  <c r="B507" i="3"/>
  <c r="C507" i="3"/>
  <c r="A507" i="3"/>
  <c r="I468" i="3"/>
  <c r="I460" i="3"/>
  <c r="I450" i="3"/>
  <c r="I442" i="3"/>
  <c r="D468" i="3"/>
  <c r="D460" i="3"/>
  <c r="D450" i="3"/>
  <c r="D442" i="3"/>
  <c r="B468" i="3"/>
  <c r="C468" i="3"/>
  <c r="B460" i="3"/>
  <c r="C460" i="3"/>
  <c r="C450" i="3"/>
  <c r="B450" i="3"/>
  <c r="A468" i="3"/>
  <c r="A460" i="3"/>
  <c r="A450" i="3"/>
  <c r="B359" i="3"/>
  <c r="C359" i="3"/>
  <c r="A359" i="3"/>
  <c r="I326" i="3"/>
  <c r="I318" i="3"/>
  <c r="D326" i="3"/>
  <c r="D318" i="3"/>
  <c r="B326" i="3"/>
  <c r="C326" i="3"/>
  <c r="A326" i="3"/>
  <c r="I211" i="3"/>
  <c r="I109" i="3"/>
  <c r="I103" i="3"/>
  <c r="I94" i="3"/>
  <c r="I70" i="3"/>
  <c r="I62" i="3"/>
  <c r="I57" i="3"/>
  <c r="I31" i="3"/>
  <c r="I27" i="3"/>
  <c r="I20" i="3"/>
  <c r="B211" i="3"/>
  <c r="C211" i="3"/>
  <c r="B148" i="3"/>
  <c r="C148" i="3"/>
  <c r="B109" i="3"/>
  <c r="C109" i="3"/>
  <c r="B103" i="3"/>
  <c r="C103" i="3"/>
  <c r="C94" i="3"/>
  <c r="B94" i="3"/>
  <c r="B70" i="3"/>
  <c r="C70" i="3"/>
  <c r="B62" i="3"/>
  <c r="C62" i="3"/>
  <c r="B57" i="3"/>
  <c r="C57" i="3"/>
  <c r="B40" i="3"/>
  <c r="C40" i="3"/>
  <c r="D109" i="3"/>
  <c r="D103" i="3"/>
  <c r="D94" i="3"/>
  <c r="D70" i="3"/>
  <c r="D62" i="3"/>
  <c r="D57" i="3"/>
  <c r="D31" i="3"/>
  <c r="D27" i="3"/>
  <c r="D20" i="3"/>
  <c r="B31" i="3"/>
  <c r="C31" i="3"/>
  <c r="B27" i="3"/>
  <c r="C27" i="3"/>
  <c r="A211" i="3"/>
  <c r="A148" i="3"/>
  <c r="A109" i="3"/>
  <c r="A103" i="3"/>
  <c r="A94" i="3"/>
  <c r="A70" i="3"/>
  <c r="A62" i="3"/>
  <c r="A57" i="3"/>
  <c r="A40" i="3"/>
  <c r="A31" i="3"/>
  <c r="A27" i="3"/>
  <c r="B20" i="3"/>
  <c r="C20" i="3"/>
  <c r="A20" i="3"/>
  <c r="B859" i="3" l="1"/>
  <c r="C859" i="3"/>
  <c r="A859" i="3"/>
  <c r="D855" i="3"/>
  <c r="D690" i="3"/>
  <c r="A690" i="3"/>
  <c r="D611" i="3"/>
  <c r="B612" i="3"/>
  <c r="C612" i="3"/>
  <c r="A612" i="3"/>
  <c r="A611" i="3"/>
  <c r="B595" i="3"/>
  <c r="C595" i="3"/>
  <c r="A595" i="3"/>
  <c r="D551" i="3"/>
  <c r="B552" i="3"/>
  <c r="C552" i="3"/>
  <c r="A552" i="3"/>
  <c r="A551" i="3"/>
  <c r="I427" i="3"/>
  <c r="D427" i="3"/>
  <c r="D426" i="3"/>
  <c r="B427" i="3"/>
  <c r="C427" i="3"/>
  <c r="A427" i="3"/>
  <c r="A426" i="3"/>
  <c r="D19" i="3"/>
  <c r="D286" i="3"/>
  <c r="D317" i="3"/>
  <c r="D332" i="3"/>
  <c r="A332" i="3"/>
  <c r="B318" i="3"/>
  <c r="C318" i="3"/>
  <c r="A318" i="3"/>
  <c r="A317" i="3"/>
  <c r="A855" i="3" l="1"/>
  <c r="F5" i="3" l="1"/>
  <c r="I290" i="3" l="1"/>
  <c r="D290" i="3"/>
  <c r="B290" i="3"/>
  <c r="C290" i="3"/>
  <c r="A290" i="3"/>
  <c r="F3" i="3" l="1"/>
  <c r="F4" i="3"/>
  <c r="F2" i="3"/>
  <c r="D3" i="3"/>
  <c r="D4" i="3"/>
  <c r="D5" i="3"/>
  <c r="D2" i="3"/>
  <c r="B757" i="3" l="1"/>
  <c r="C757" i="3"/>
  <c r="A757" i="3"/>
  <c r="B516" i="3"/>
  <c r="C516" i="3"/>
  <c r="A516" i="3"/>
  <c r="B442" i="3"/>
  <c r="C442" i="3"/>
  <c r="A442" i="3"/>
  <c r="D745" i="3" l="1"/>
  <c r="A745" i="3"/>
  <c r="D506" i="3"/>
  <c r="A506" i="3"/>
  <c r="D441" i="3"/>
  <c r="A441" i="3"/>
  <c r="A286" i="3" l="1"/>
  <c r="A19" i="3"/>
  <c r="J247" i="1" s="1"/>
  <c r="M247" i="1" l="1"/>
  <c r="O247" i="1"/>
  <c r="J190" i="1"/>
  <c r="J153" i="1"/>
  <c r="O153" i="1" s="1"/>
  <c r="J117" i="1"/>
  <c r="O117" i="1" s="1"/>
  <c r="J101" i="1"/>
  <c r="J70" i="1"/>
  <c r="J93" i="1"/>
  <c r="J46" i="1"/>
  <c r="O46" i="1" s="1"/>
  <c r="J45" i="1"/>
  <c r="O45" i="1" s="1"/>
  <c r="J135" i="1"/>
  <c r="J147" i="1"/>
  <c r="O147" i="1" s="1"/>
  <c r="J79" i="1"/>
  <c r="J116" i="1"/>
  <c r="O116" i="1" s="1"/>
  <c r="J115" i="1"/>
  <c r="O115" i="1" s="1"/>
  <c r="J152" i="1"/>
  <c r="O152" i="1" s="1"/>
  <c r="J73" i="1"/>
  <c r="J126" i="1"/>
  <c r="J83" i="1"/>
  <c r="J150" i="1"/>
  <c r="J151" i="1"/>
  <c r="J165" i="1"/>
  <c r="J164" i="1"/>
  <c r="J161" i="1"/>
  <c r="J41" i="1"/>
  <c r="J134" i="1"/>
  <c r="J162" i="1"/>
  <c r="J163" i="1"/>
  <c r="J96" i="1"/>
  <c r="J82" i="1"/>
  <c r="J242" i="1"/>
  <c r="J215" i="1"/>
  <c r="J40" i="1"/>
  <c r="J95" i="1"/>
  <c r="J33" i="1"/>
  <c r="J212" i="1"/>
  <c r="O212" i="1" s="1"/>
  <c r="J254" i="1"/>
  <c r="O254" i="1" s="1"/>
  <c r="J246" i="1"/>
  <c r="O246" i="1" s="1"/>
  <c r="J234" i="1"/>
  <c r="O234" i="1" s="1"/>
  <c r="J232" i="1"/>
  <c r="O232" i="1" s="1"/>
  <c r="J227" i="1"/>
  <c r="O227" i="1" s="1"/>
  <c r="J255" i="1"/>
  <c r="O255" i="1" s="1"/>
  <c r="J233" i="1"/>
  <c r="O233" i="1" s="1"/>
  <c r="J237" i="1"/>
  <c r="O237" i="1" s="1"/>
  <c r="J213" i="1"/>
  <c r="J250" i="1"/>
  <c r="J241" i="1"/>
  <c r="O241" i="1" s="1"/>
  <c r="J235" i="1"/>
  <c r="O235" i="1" s="1"/>
  <c r="J224" i="1"/>
  <c r="O224" i="1" s="1"/>
  <c r="J228" i="1"/>
  <c r="O228" i="1" s="1"/>
  <c r="J249" i="1"/>
  <c r="O249" i="1" s="1"/>
  <c r="J226" i="1"/>
  <c r="O226" i="1" s="1"/>
  <c r="J214" i="1"/>
  <c r="O214" i="1" s="1"/>
  <c r="J248" i="1"/>
  <c r="O248" i="1" s="1"/>
  <c r="J236" i="1"/>
  <c r="O236" i="1" s="1"/>
  <c r="J225" i="1"/>
  <c r="O225" i="1" s="1"/>
  <c r="J191" i="1"/>
  <c r="J189" i="1"/>
  <c r="J202" i="1"/>
  <c r="O202" i="1" s="1"/>
  <c r="J199" i="1"/>
  <c r="O199" i="1" s="1"/>
  <c r="J203" i="1"/>
  <c r="O203" i="1" s="1"/>
  <c r="J200" i="1"/>
  <c r="O200" i="1" s="1"/>
  <c r="J201" i="1"/>
  <c r="O201" i="1" s="1"/>
  <c r="J195" i="1"/>
  <c r="O195" i="1" s="1"/>
  <c r="N196" i="1" s="1"/>
  <c r="Q194" i="1" s="1"/>
  <c r="G55" i="10" s="1"/>
  <c r="K55" i="10" s="1"/>
  <c r="J188" i="1"/>
  <c r="O188" i="1" s="1"/>
  <c r="J187" i="1"/>
  <c r="O187" i="1" s="1"/>
  <c r="J149" i="1"/>
  <c r="J173" i="1"/>
  <c r="J172" i="1"/>
  <c r="J186" i="1"/>
  <c r="J72" i="1"/>
  <c r="J80" i="1"/>
  <c r="J37" i="1"/>
  <c r="J38" i="1"/>
  <c r="J39" i="1"/>
  <c r="O39" i="1" s="1"/>
  <c r="J36" i="1"/>
  <c r="O36" i="1" s="1"/>
  <c r="J20" i="1"/>
  <c r="J23" i="1"/>
  <c r="J27" i="1"/>
  <c r="J35" i="1"/>
  <c r="J34" i="1"/>
  <c r="J21" i="1"/>
  <c r="J24" i="1"/>
  <c r="J28" i="1"/>
  <c r="J31" i="1"/>
  <c r="J19" i="1"/>
  <c r="J26" i="1"/>
  <c r="J25" i="1"/>
  <c r="J29" i="1"/>
  <c r="J32" i="1"/>
  <c r="J22" i="1"/>
  <c r="J30" i="1"/>
  <c r="J122" i="1"/>
  <c r="N256" i="1" l="1"/>
  <c r="Q253" i="1" s="1"/>
  <c r="G73" i="10" s="1"/>
  <c r="M250" i="1"/>
  <c r="O250" i="1"/>
  <c r="N251" i="1" s="1"/>
  <c r="Q245" i="1" s="1"/>
  <c r="G71" i="10" s="1"/>
  <c r="J71" i="10" s="1"/>
  <c r="M242" i="1"/>
  <c r="O242" i="1"/>
  <c r="N243" i="1" s="1"/>
  <c r="Q240" i="1" s="1"/>
  <c r="G69" i="10" s="1"/>
  <c r="N238" i="1"/>
  <c r="Q231" i="1" s="1"/>
  <c r="G67" i="10" s="1"/>
  <c r="M213" i="1"/>
  <c r="O213" i="1"/>
  <c r="M215" i="1"/>
  <c r="O215" i="1"/>
  <c r="N204" i="1"/>
  <c r="Q198" i="1" s="1"/>
  <c r="G57" i="10" s="1"/>
  <c r="M189" i="1"/>
  <c r="O189" i="1"/>
  <c r="M191" i="1"/>
  <c r="O191" i="1"/>
  <c r="M190" i="1"/>
  <c r="O190" i="1"/>
  <c r="M186" i="1"/>
  <c r="O186" i="1"/>
  <c r="M172" i="1"/>
  <c r="O172" i="1"/>
  <c r="M173" i="1"/>
  <c r="O173" i="1"/>
  <c r="M165" i="1"/>
  <c r="O165" i="1"/>
  <c r="M163" i="1"/>
  <c r="O163" i="1"/>
  <c r="M161" i="1"/>
  <c r="O161" i="1"/>
  <c r="M162" i="1"/>
  <c r="O162" i="1"/>
  <c r="M164" i="1"/>
  <c r="O164" i="1"/>
  <c r="M151" i="1"/>
  <c r="O151" i="1"/>
  <c r="M150" i="1"/>
  <c r="O150" i="1"/>
  <c r="M152" i="1"/>
  <c r="M153" i="1"/>
  <c r="M149" i="1"/>
  <c r="O149" i="1"/>
  <c r="M134" i="1"/>
  <c r="O134" i="1"/>
  <c r="M135" i="1"/>
  <c r="O135" i="1"/>
  <c r="M126" i="1"/>
  <c r="O126" i="1"/>
  <c r="M122" i="1"/>
  <c r="O122" i="1"/>
  <c r="M117" i="1"/>
  <c r="M116" i="1"/>
  <c r="M115" i="1"/>
  <c r="M101" i="1"/>
  <c r="O101" i="1"/>
  <c r="M96" i="1"/>
  <c r="O96" i="1"/>
  <c r="M95" i="1"/>
  <c r="O95" i="1"/>
  <c r="M93" i="1"/>
  <c r="O93" i="1"/>
  <c r="M82" i="1"/>
  <c r="O82" i="1"/>
  <c r="M79" i="1"/>
  <c r="O79" i="1"/>
  <c r="M80" i="1"/>
  <c r="O80" i="1"/>
  <c r="M83" i="1"/>
  <c r="O83" i="1"/>
  <c r="M73" i="1"/>
  <c r="O73" i="1"/>
  <c r="M72" i="1"/>
  <c r="O72" i="1"/>
  <c r="M70" i="1"/>
  <c r="O70" i="1"/>
  <c r="M45" i="1"/>
  <c r="N47" i="1"/>
  <c r="Q44" i="1" s="1"/>
  <c r="G19" i="10" s="1"/>
  <c r="M29" i="1"/>
  <c r="O29" i="1"/>
  <c r="M31" i="1"/>
  <c r="O31" i="1"/>
  <c r="M34" i="1"/>
  <c r="O34" i="1"/>
  <c r="M20" i="1"/>
  <c r="O20" i="1"/>
  <c r="M37" i="1"/>
  <c r="O37" i="1"/>
  <c r="M40" i="1"/>
  <c r="O40" i="1"/>
  <c r="M41" i="1"/>
  <c r="O41" i="1"/>
  <c r="M21" i="1"/>
  <c r="O21" i="1"/>
  <c r="M23" i="1"/>
  <c r="O23" i="1"/>
  <c r="M28" i="1"/>
  <c r="O28" i="1"/>
  <c r="M32" i="1"/>
  <c r="O32" i="1"/>
  <c r="M38" i="1"/>
  <c r="O38" i="1"/>
  <c r="M30" i="1"/>
  <c r="O30" i="1"/>
  <c r="M25" i="1"/>
  <c r="O25" i="1"/>
  <c r="M35" i="1"/>
  <c r="O35" i="1"/>
  <c r="M22" i="1"/>
  <c r="O22" i="1"/>
  <c r="M26" i="1"/>
  <c r="O26" i="1"/>
  <c r="M24" i="1"/>
  <c r="O24" i="1"/>
  <c r="M27" i="1"/>
  <c r="O27" i="1"/>
  <c r="M33" i="1"/>
  <c r="O33" i="1"/>
  <c r="M19" i="1"/>
  <c r="O19" i="1"/>
  <c r="M214" i="1"/>
  <c r="M195" i="1"/>
  <c r="L196" i="1" s="1"/>
  <c r="M187" i="1"/>
  <c r="M237" i="1"/>
  <c r="M188" i="1"/>
  <c r="J219" i="1"/>
  <c r="J207" i="1"/>
  <c r="M200" i="1"/>
  <c r="M236" i="1"/>
  <c r="M199" i="1"/>
  <c r="M249" i="1"/>
  <c r="J211" i="1"/>
  <c r="J223" i="1"/>
  <c r="M235" i="1"/>
  <c r="M226" i="1"/>
  <c r="M246" i="1"/>
  <c r="M225" i="1"/>
  <c r="M233" i="1"/>
  <c r="M232" i="1"/>
  <c r="M201" i="1"/>
  <c r="M234" i="1"/>
  <c r="M224" i="1"/>
  <c r="M212" i="1"/>
  <c r="M241" i="1"/>
  <c r="M203" i="1"/>
  <c r="M254" i="1"/>
  <c r="M228" i="1"/>
  <c r="M227" i="1"/>
  <c r="M248" i="1"/>
  <c r="M202" i="1"/>
  <c r="M255" i="1"/>
  <c r="J157" i="1"/>
  <c r="J179" i="1"/>
  <c r="J178" i="1"/>
  <c r="J145" i="1"/>
  <c r="J139" i="1"/>
  <c r="J160" i="1"/>
  <c r="J132" i="1"/>
  <c r="J140" i="1"/>
  <c r="M39" i="1"/>
  <c r="J148" i="1"/>
  <c r="J174" i="1"/>
  <c r="J133" i="1"/>
  <c r="J141" i="1"/>
  <c r="J158" i="1"/>
  <c r="J143" i="1"/>
  <c r="J131" i="1"/>
  <c r="M147" i="1"/>
  <c r="J144" i="1"/>
  <c r="J170" i="1"/>
  <c r="J146" i="1"/>
  <c r="J171" i="1"/>
  <c r="J159" i="1"/>
  <c r="J142" i="1"/>
  <c r="J169" i="1"/>
  <c r="J130" i="1"/>
  <c r="M36" i="1"/>
  <c r="J124" i="1"/>
  <c r="M46" i="1"/>
  <c r="J123" i="1"/>
  <c r="J69" i="1"/>
  <c r="J50" i="1"/>
  <c r="J94" i="1"/>
  <c r="J105" i="1"/>
  <c r="J77" i="1"/>
  <c r="J89" i="1"/>
  <c r="J78" i="1"/>
  <c r="J71" i="1"/>
  <c r="J100" i="1"/>
  <c r="J59" i="1"/>
  <c r="J106" i="1"/>
  <c r="J58" i="1"/>
  <c r="J87" i="1"/>
  <c r="J112" i="1"/>
  <c r="J90" i="1"/>
  <c r="J56" i="1"/>
  <c r="J81" i="1"/>
  <c r="J107" i="1"/>
  <c r="J51" i="1"/>
  <c r="J114" i="1"/>
  <c r="O114" i="1" s="1"/>
  <c r="J91" i="1"/>
  <c r="J121" i="1"/>
  <c r="J68" i="1"/>
  <c r="J125" i="1"/>
  <c r="J108" i="1"/>
  <c r="J57" i="1"/>
  <c r="J92" i="1"/>
  <c r="J113" i="1"/>
  <c r="O113" i="1" s="1"/>
  <c r="J63" i="1"/>
  <c r="J88" i="1"/>
  <c r="J64" i="1"/>
  <c r="L57" i="10" l="1"/>
  <c r="K57" i="10"/>
  <c r="L67" i="10"/>
  <c r="N67" i="10"/>
  <c r="L243" i="1"/>
  <c r="P243" i="1" s="1"/>
  <c r="P196" i="1"/>
  <c r="M223" i="1"/>
  <c r="L229" i="1" s="1"/>
  <c r="O223" i="1"/>
  <c r="N229" i="1" s="1"/>
  <c r="Q222" i="1" s="1"/>
  <c r="G65" i="10" s="1"/>
  <c r="M219" i="1"/>
  <c r="L220" i="1" s="1"/>
  <c r="O219" i="1"/>
  <c r="N220" i="1" s="1"/>
  <c r="Q218" i="1" s="1"/>
  <c r="G63" i="10" s="1"/>
  <c r="K63" i="10" s="1"/>
  <c r="M211" i="1"/>
  <c r="L216" i="1" s="1"/>
  <c r="O211" i="1"/>
  <c r="N216" i="1" s="1"/>
  <c r="Q210" i="1" s="1"/>
  <c r="G61" i="10" s="1"/>
  <c r="M207" i="1"/>
  <c r="L208" i="1" s="1"/>
  <c r="O207" i="1"/>
  <c r="N208" i="1" s="1"/>
  <c r="Q206" i="1" s="1"/>
  <c r="G59" i="10" s="1"/>
  <c r="L59" i="10" s="1"/>
  <c r="N192" i="1"/>
  <c r="Q185" i="1" s="1"/>
  <c r="G53" i="10" s="1"/>
  <c r="M179" i="1"/>
  <c r="O179" i="1"/>
  <c r="M178" i="1"/>
  <c r="O178" i="1"/>
  <c r="M170" i="1"/>
  <c r="O170" i="1"/>
  <c r="M174" i="1"/>
  <c r="O174" i="1"/>
  <c r="M171" i="1"/>
  <c r="O171" i="1"/>
  <c r="M169" i="1"/>
  <c r="O169" i="1"/>
  <c r="M159" i="1"/>
  <c r="O159" i="1"/>
  <c r="M158" i="1"/>
  <c r="O158" i="1"/>
  <c r="M160" i="1"/>
  <c r="O160" i="1"/>
  <c r="M157" i="1"/>
  <c r="O157" i="1"/>
  <c r="M141" i="1"/>
  <c r="O141" i="1"/>
  <c r="M146" i="1"/>
  <c r="O146" i="1"/>
  <c r="M140" i="1"/>
  <c r="O140" i="1"/>
  <c r="M145" i="1"/>
  <c r="O145" i="1"/>
  <c r="M144" i="1"/>
  <c r="O144" i="1"/>
  <c r="M148" i="1"/>
  <c r="O148" i="1"/>
  <c r="M142" i="1"/>
  <c r="O142" i="1"/>
  <c r="M143" i="1"/>
  <c r="O143" i="1"/>
  <c r="M139" i="1"/>
  <c r="O139" i="1"/>
  <c r="M132" i="1"/>
  <c r="O132" i="1"/>
  <c r="M133" i="1"/>
  <c r="O133" i="1"/>
  <c r="M131" i="1"/>
  <c r="O131" i="1"/>
  <c r="M130" i="1"/>
  <c r="O130" i="1"/>
  <c r="M124" i="1"/>
  <c r="O124" i="1"/>
  <c r="M125" i="1"/>
  <c r="O125" i="1"/>
  <c r="M123" i="1"/>
  <c r="O123" i="1"/>
  <c r="M121" i="1"/>
  <c r="O121" i="1"/>
  <c r="M113" i="1"/>
  <c r="M114" i="1"/>
  <c r="M112" i="1"/>
  <c r="O112" i="1"/>
  <c r="N118" i="1" s="1"/>
  <c r="Q111" i="1" s="1"/>
  <c r="G37" i="10" s="1"/>
  <c r="L47" i="1"/>
  <c r="H19" i="10" s="1"/>
  <c r="M106" i="1"/>
  <c r="O106" i="1"/>
  <c r="M107" i="1"/>
  <c r="O107" i="1"/>
  <c r="M108" i="1"/>
  <c r="O108" i="1"/>
  <c r="M105" i="1"/>
  <c r="O105" i="1"/>
  <c r="M100" i="1"/>
  <c r="L102" i="1" s="1"/>
  <c r="O100" i="1"/>
  <c r="N102" i="1" s="1"/>
  <c r="Q99" i="1" s="1"/>
  <c r="G33" i="10" s="1"/>
  <c r="M92" i="1"/>
  <c r="O92" i="1"/>
  <c r="M90" i="1"/>
  <c r="O90" i="1"/>
  <c r="M94" i="1"/>
  <c r="O94" i="1"/>
  <c r="M89" i="1"/>
  <c r="O89" i="1"/>
  <c r="M88" i="1"/>
  <c r="O88" i="1"/>
  <c r="M91" i="1"/>
  <c r="O91" i="1"/>
  <c r="M87" i="1"/>
  <c r="O87" i="1"/>
  <c r="M81" i="1"/>
  <c r="O81" i="1"/>
  <c r="M78" i="1"/>
  <c r="O78" i="1"/>
  <c r="M77" i="1"/>
  <c r="O77" i="1"/>
  <c r="M69" i="1"/>
  <c r="O69" i="1"/>
  <c r="M71" i="1"/>
  <c r="O71" i="1"/>
  <c r="M68" i="1"/>
  <c r="O68" i="1"/>
  <c r="M64" i="1"/>
  <c r="O64" i="1"/>
  <c r="M63" i="1"/>
  <c r="O63" i="1"/>
  <c r="M57" i="1"/>
  <c r="O57" i="1"/>
  <c r="M59" i="1"/>
  <c r="O59" i="1"/>
  <c r="M58" i="1"/>
  <c r="O58" i="1"/>
  <c r="M56" i="1"/>
  <c r="O56" i="1"/>
  <c r="N42" i="1"/>
  <c r="Q18" i="1" s="1"/>
  <c r="G17" i="10" s="1"/>
  <c r="M51" i="1"/>
  <c r="O51" i="1"/>
  <c r="M50" i="1"/>
  <c r="O50" i="1"/>
  <c r="M67" i="10"/>
  <c r="L42" i="1"/>
  <c r="L192" i="1"/>
  <c r="L238" i="1"/>
  <c r="P238" i="1" s="1"/>
  <c r="L251" i="1"/>
  <c r="P251" i="1" s="1"/>
  <c r="L204" i="1"/>
  <c r="P204" i="1" s="1"/>
  <c r="L256" i="1"/>
  <c r="P256" i="1" s="1"/>
  <c r="N154" i="1" l="1"/>
  <c r="Q138" i="1" s="1"/>
  <c r="G43" i="10" s="1"/>
  <c r="H61" i="10"/>
  <c r="I61" i="10"/>
  <c r="P229" i="1"/>
  <c r="P220" i="1"/>
  <c r="P216" i="1"/>
  <c r="P208" i="1"/>
  <c r="P192" i="1"/>
  <c r="P102" i="1"/>
  <c r="P47" i="1"/>
  <c r="P42" i="1"/>
  <c r="N258" i="1"/>
  <c r="L136" i="1"/>
  <c r="N180" i="1"/>
  <c r="Q177" i="1" s="1"/>
  <c r="G49" i="10" s="1"/>
  <c r="L154" i="1"/>
  <c r="L175" i="1"/>
  <c r="L180" i="1"/>
  <c r="N175" i="1"/>
  <c r="Q168" i="1" s="1"/>
  <c r="G47" i="10" s="1"/>
  <c r="M47" i="10" s="1"/>
  <c r="N166" i="1"/>
  <c r="Q156" i="1" s="1"/>
  <c r="G45" i="10" s="1"/>
  <c r="L127" i="1"/>
  <c r="L166" i="1"/>
  <c r="N136" i="1"/>
  <c r="Q129" i="1" s="1"/>
  <c r="G41" i="10" s="1"/>
  <c r="M41" i="10" s="1"/>
  <c r="N127" i="1"/>
  <c r="L118" i="1"/>
  <c r="J37" i="10" s="1"/>
  <c r="L74" i="1"/>
  <c r="L84" i="1"/>
  <c r="L97" i="1"/>
  <c r="L109" i="1"/>
  <c r="N109" i="1"/>
  <c r="Q104" i="1" s="1"/>
  <c r="G35" i="10" s="1"/>
  <c r="N97" i="1"/>
  <c r="Q86" i="1" s="1"/>
  <c r="G31" i="10" s="1"/>
  <c r="N84" i="1"/>
  <c r="Q76" i="1" s="1"/>
  <c r="G29" i="10" s="1"/>
  <c r="N74" i="1"/>
  <c r="Q67" i="1" s="1"/>
  <c r="G27" i="10" s="1"/>
  <c r="N60" i="1"/>
  <c r="Q54" i="1" s="1"/>
  <c r="G23" i="10" s="1"/>
  <c r="N65" i="1"/>
  <c r="Q62" i="1" s="1"/>
  <c r="G25" i="10" s="1"/>
  <c r="L65" i="1"/>
  <c r="N52" i="1"/>
  <c r="Q49" i="1" s="1"/>
  <c r="G21" i="10" s="1"/>
  <c r="L60" i="1"/>
  <c r="L52" i="1"/>
  <c r="O69" i="10"/>
  <c r="K33" i="10"/>
  <c r="H17" i="10"/>
  <c r="I17" i="10"/>
  <c r="L258" i="1"/>
  <c r="J25" i="10" l="1"/>
  <c r="K29" i="10"/>
  <c r="N35" i="10"/>
  <c r="N45" i="10"/>
  <c r="I31" i="10"/>
  <c r="P127" i="1"/>
  <c r="Q120" i="1"/>
  <c r="G39" i="10" s="1"/>
  <c r="L39" i="10" s="1"/>
  <c r="P258" i="1"/>
  <c r="P136" i="1"/>
  <c r="P166" i="1"/>
  <c r="P180" i="1"/>
  <c r="P175" i="1"/>
  <c r="P74" i="1"/>
  <c r="P154" i="1"/>
  <c r="P52" i="1"/>
  <c r="P118" i="1"/>
  <c r="P97" i="1"/>
  <c r="P109" i="1"/>
  <c r="P84" i="1"/>
  <c r="P65" i="1"/>
  <c r="P60" i="1"/>
  <c r="N182" i="1"/>
  <c r="N260" i="1" s="1"/>
  <c r="L182" i="1"/>
  <c r="L260" i="1" s="1"/>
  <c r="M43" i="10"/>
  <c r="N43" i="10"/>
  <c r="I21" i="10"/>
  <c r="J21" i="10"/>
  <c r="O45" i="10"/>
  <c r="M45" i="10"/>
  <c r="M69" i="10"/>
  <c r="O73" i="10"/>
  <c r="M65" i="10"/>
  <c r="N69" i="10"/>
  <c r="M35" i="10"/>
  <c r="L47" i="10"/>
  <c r="N47" i="10"/>
  <c r="K37" i="10"/>
  <c r="L35" i="10"/>
  <c r="G78" i="10"/>
  <c r="L29" i="10"/>
  <c r="K27" i="10"/>
  <c r="I23" i="10"/>
  <c r="J80" i="10" l="1"/>
  <c r="M39" i="10"/>
  <c r="M80" i="10" s="1"/>
  <c r="P260" i="1"/>
  <c r="L80" i="10"/>
  <c r="K80" i="10"/>
  <c r="I80" i="10"/>
  <c r="N80" i="10"/>
  <c r="G77" i="10"/>
  <c r="G79" i="10" s="1"/>
  <c r="O49" i="10"/>
  <c r="O80" i="10" s="1"/>
  <c r="H53" i="10"/>
  <c r="H80" i="10" s="1"/>
  <c r="N83" i="10" l="1"/>
  <c r="G54" i="10"/>
  <c r="L83" i="10"/>
  <c r="G60" i="10"/>
  <c r="G18" i="10"/>
  <c r="G56" i="10"/>
  <c r="G68" i="10"/>
  <c r="G42" i="10"/>
  <c r="G30" i="10"/>
  <c r="G66" i="10"/>
  <c r="G46" i="10"/>
  <c r="G20" i="10"/>
  <c r="G50" i="10"/>
  <c r="G70" i="10"/>
  <c r="G58" i="10"/>
  <c r="G48" i="10"/>
  <c r="G34" i="10"/>
  <c r="I83" i="10"/>
  <c r="G64" i="10"/>
  <c r="G32" i="10"/>
  <c r="G44" i="10"/>
  <c r="G22" i="10"/>
  <c r="J83" i="10"/>
  <c r="G24" i="10"/>
  <c r="G26" i="10"/>
  <c r="M83" i="10"/>
  <c r="G72" i="10"/>
  <c r="G62" i="10"/>
  <c r="G36" i="10"/>
  <c r="H83" i="10"/>
  <c r="G40" i="10"/>
  <c r="G74" i="10"/>
  <c r="G28" i="10"/>
  <c r="G38" i="10"/>
  <c r="O83" i="10"/>
  <c r="K83" i="10"/>
  <c r="H81" i="10"/>
  <c r="I81" i="10" s="1"/>
  <c r="J81" i="10" s="1"/>
  <c r="K81" i="10" s="1"/>
  <c r="L81" i="10" s="1"/>
  <c r="M81" i="10" s="1"/>
  <c r="N81" i="10" s="1"/>
  <c r="O81" i="10" s="1"/>
  <c r="H84" i="10" l="1"/>
  <c r="I84" i="10" s="1"/>
  <c r="J84" i="10" s="1"/>
  <c r="K84" i="10" s="1"/>
  <c r="L84" i="10" s="1"/>
  <c r="M84" i="10" s="1"/>
  <c r="N84" i="10" s="1"/>
  <c r="O84" i="10" s="1"/>
</calcChain>
</file>

<file path=xl/comments1.xml><?xml version="1.0" encoding="utf-8"?>
<comments xmlns="http://schemas.openxmlformats.org/spreadsheetml/2006/main">
  <authors>
    <author>Usuario</author>
  </authors>
  <commentList>
    <comment ref="A1" authorId="0" shapeId="0">
      <text>
        <r>
          <rPr>
            <b/>
            <sz val="9"/>
            <color indexed="81"/>
            <rFont val="Segoe UI"/>
            <family val="2"/>
          </rPr>
          <t>PMVNI: FAVOR INSERIR A LOGOMARCA DA EMPRESA OU IMPRIMIR EM PAPEL TIMBRADO</t>
        </r>
      </text>
    </comment>
    <comment ref="F5" authorId="0" shapeId="0">
      <text>
        <r>
          <rPr>
            <b/>
            <sz val="9"/>
            <color indexed="81"/>
            <rFont val="Segoe UI"/>
            <family val="2"/>
          </rPr>
          <t xml:space="preserve">PMVNI: FAVOR INSERIR LOCAL E DATA
</t>
        </r>
      </text>
    </comment>
    <comment ref="G7" authorId="0" shapeId="0">
      <text>
        <r>
          <rPr>
            <b/>
            <sz val="9"/>
            <color indexed="81"/>
            <rFont val="Segoe UI"/>
            <family val="2"/>
          </rPr>
          <t>PMVNI: FAVOR INSERIR RESPONSÁVEL TÉCNICO, ASSIM COMO SEU RESPECTIVO CREA/CAU</t>
        </r>
      </text>
    </comment>
  </commentList>
</comments>
</file>

<file path=xl/comments2.xml><?xml version="1.0" encoding="utf-8"?>
<comments xmlns="http://schemas.openxmlformats.org/spreadsheetml/2006/main">
  <authors>
    <author>Usuario</author>
  </authors>
  <commentList>
    <comment ref="A1" authorId="0" shapeId="0">
      <text>
        <r>
          <rPr>
            <b/>
            <sz val="9"/>
            <color indexed="81"/>
            <rFont val="Segoe UI"/>
            <family val="2"/>
          </rPr>
          <t>PMVNI: FAVOR INSERIR A LOGOMARCA DA EMPRESA OU IMPRIMIR EM PAPEL TIMBRADO</t>
        </r>
      </text>
    </comment>
    <comment ref="F5" authorId="0" shapeId="0">
      <text>
        <r>
          <rPr>
            <b/>
            <sz val="9"/>
            <color indexed="81"/>
            <rFont val="Segoe UI"/>
            <family val="2"/>
          </rPr>
          <t xml:space="preserve">PMVNI: FAVOR INSERIR LOCAL E DATA
</t>
        </r>
      </text>
    </comment>
    <comment ref="G7" authorId="0" shapeId="0">
      <text>
        <r>
          <rPr>
            <b/>
            <sz val="9"/>
            <color indexed="81"/>
            <rFont val="Segoe UI"/>
            <family val="2"/>
          </rPr>
          <t>PMVNI: FAVOR INSERIR RESPONSÁVEL TÉCNICO, ASSIM COMO SEU RESPECTIVO CREA/CAU</t>
        </r>
      </text>
    </comment>
  </commentList>
</comments>
</file>

<file path=xl/sharedStrings.xml><?xml version="1.0" encoding="utf-8"?>
<sst xmlns="http://schemas.openxmlformats.org/spreadsheetml/2006/main" count="2589" uniqueCount="1288">
  <si>
    <t>Local:</t>
  </si>
  <si>
    <t>Obra:</t>
  </si>
  <si>
    <t>Item</t>
  </si>
  <si>
    <t>Referencial</t>
  </si>
  <si>
    <t>Código</t>
  </si>
  <si>
    <t>Serviço</t>
  </si>
  <si>
    <t>Un.</t>
  </si>
  <si>
    <t>1.1</t>
  </si>
  <si>
    <t>IOPES</t>
  </si>
  <si>
    <t>Total</t>
  </si>
  <si>
    <t>Cálculos</t>
  </si>
  <si>
    <t>Serviços</t>
  </si>
  <si>
    <t>1º mês</t>
  </si>
  <si>
    <t>2º mês</t>
  </si>
  <si>
    <t>3º mês</t>
  </si>
  <si>
    <t>Incidência %</t>
  </si>
  <si>
    <t>Valor parcial</t>
  </si>
  <si>
    <t>Valor acumulado</t>
  </si>
  <si>
    <t>Percentual parcial</t>
  </si>
  <si>
    <t>Percentual acumulado</t>
  </si>
  <si>
    <t>SERVIÇOS PRELIMINARES</t>
  </si>
  <si>
    <t>INSTALAÇÃO DO CANTEIRO DE OBRAS</t>
  </si>
  <si>
    <t>3.1</t>
  </si>
  <si>
    <t>Subtotal</t>
  </si>
  <si>
    <t>4.1</t>
  </si>
  <si>
    <t>5.1</t>
  </si>
  <si>
    <t>6.1</t>
  </si>
  <si>
    <t>7.1</t>
  </si>
  <si>
    <t>8.1</t>
  </si>
  <si>
    <t>9.1</t>
  </si>
  <si>
    <t>REVESTIMENTO DE PAREDES</t>
  </si>
  <si>
    <t>PISOS INTERNOS E EXTERNOS</t>
  </si>
  <si>
    <t>INSTALAÇÕES ELÉTRICAS</t>
  </si>
  <si>
    <t>PINTURA</t>
  </si>
  <si>
    <t>SERVIÇOS COMPLEMENTARES EXTERNOS</t>
  </si>
  <si>
    <t>Data:</t>
  </si>
  <si>
    <t>Proprietário:</t>
  </si>
  <si>
    <t>Referencial:</t>
  </si>
  <si>
    <t>SINAPI</t>
  </si>
  <si>
    <t>Bata base:</t>
  </si>
  <si>
    <t>4º mês</t>
  </si>
  <si>
    <t>5º mês</t>
  </si>
  <si>
    <t>6º mês</t>
  </si>
  <si>
    <t>7º mês</t>
  </si>
  <si>
    <t>m</t>
  </si>
  <si>
    <t>und</t>
  </si>
  <si>
    <t>Prefeitura Municipal de Venda Nova do Imigrante</t>
  </si>
  <si>
    <t>m²</t>
  </si>
  <si>
    <t>020346</t>
  </si>
  <si>
    <t>Locação de andaime metálico para fachada - tipo torre (aluguel mensal)</t>
  </si>
  <si>
    <t>Pintura com tinta acrílica, marcas de referência Suvinil, Coral ou Metalatex, inclusive selador acrílico, em paredes e forros, a três demãos</t>
  </si>
  <si>
    <t>190106</t>
  </si>
  <si>
    <t>11.1</t>
  </si>
  <si>
    <t>Rua José Minete, Bairro Minete, Venda Nova do Imigrante/ES</t>
  </si>
  <si>
    <t>ESQUADRIAS DE MADEIRA</t>
  </si>
  <si>
    <t>ESQUADRIAS METÁLICAS</t>
  </si>
  <si>
    <t>VIDROS</t>
  </si>
  <si>
    <t>TETOS E FORROS</t>
  </si>
  <si>
    <t>12.1</t>
  </si>
  <si>
    <t>12.2</t>
  </si>
  <si>
    <t>13.1</t>
  </si>
  <si>
    <t>14.1</t>
  </si>
  <si>
    <t>INSTALAÇÕES HIDROSSANITÁRIAS</t>
  </si>
  <si>
    <t>15.1</t>
  </si>
  <si>
    <t>APARELHOS HIDROSSANITÁIOS</t>
  </si>
  <si>
    <t>16.1</t>
  </si>
  <si>
    <t>APARELHOS ELÉTRICOS</t>
  </si>
  <si>
    <t>SERVIÇOS COMPLEMENTARES INTERNOS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</si>
  <si>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</si>
  <si>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</si>
  <si>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</si>
  <si>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</si>
  <si>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</si>
  <si>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</si>
  <si>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</si>
  <si>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</si>
  <si>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</si>
  <si>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</si>
  <si>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</si>
  <si>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</si>
  <si>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</si>
  <si>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</si>
  <si>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97622</t>
  </si>
  <si>
    <t>m³</t>
  </si>
  <si>
    <t>Demolição de alvenaria de bloco furado, de forma manual, sem reaproveitamento. AF_12/2017</t>
  </si>
  <si>
    <t>97631</t>
  </si>
  <si>
    <t>Demolição de argamassas, de forma manual, sem reaproveitamento. AF_12/2017</t>
  </si>
  <si>
    <t>97644</t>
  </si>
  <si>
    <t>97665</t>
  </si>
  <si>
    <t>Remoção de luminárias, de forma manual, sem reapriveitamento. AF_12/2017</t>
  </si>
  <si>
    <t>010215</t>
  </si>
  <si>
    <t>Retirada de esquadrias metálicas</t>
  </si>
  <si>
    <t>010225</t>
  </si>
  <si>
    <t>Retirada de bancada de pia</t>
  </si>
  <si>
    <t>010238</t>
  </si>
  <si>
    <t>Apicoamento de superfície com revestimento em argamassa</t>
  </si>
  <si>
    <t>010246</t>
  </si>
  <si>
    <t>Lixamento de parede com pintura antiga PVA para recebimento de nova camada de tinta</t>
  </si>
  <si>
    <t>97664</t>
  </si>
  <si>
    <t>Remoção de acessórios, de forma manual, sem reaproveitamento. AF_12/2017</t>
  </si>
  <si>
    <t>010332</t>
  </si>
  <si>
    <t>Retirada de roda parede em madeira</t>
  </si>
  <si>
    <t>110210</t>
  </si>
  <si>
    <t>87878</t>
  </si>
  <si>
    <t>Chapisco aplicado em alvenarias e estruturas de concreto internas, com colher de pedreiro. Argamassa traço 1:3 com preparo manual. AF_06/2014</t>
  </si>
  <si>
    <t>12.3</t>
  </si>
  <si>
    <t>120301</t>
  </si>
  <si>
    <t>Emboço de argamassa de cimento, cal hidratada CH1 e areia média ou grossa lavada no traço 1:0.5:6, espessura 20 mm</t>
  </si>
  <si>
    <t>87530</t>
  </si>
  <si>
    <t>Massa única, para recebimento de pintura, em argamassa traço 1:2:8, preparo manual, aplicada manualmente em faces internas de paredes, espessura de 20mm, com execução de taliscas. AF_06/2014</t>
  </si>
  <si>
    <t>93393</t>
  </si>
  <si>
    <t>Revestimento cerâmico para paredes internas com placas tipo esmaltada padrão popular de dimensões 20x20cm, argamassa tipo AC I, aplicadas em ambientes de área maior que 5m² na altura inteira das paredes. AF_06/2014</t>
  </si>
  <si>
    <t>13.2</t>
  </si>
  <si>
    <t>98685</t>
  </si>
  <si>
    <t>Rodapé em granito, altura de 10cm. AF_06/2018</t>
  </si>
  <si>
    <t>87632</t>
  </si>
  <si>
    <t>Contrapiso em argamassa traço 1:4 (cimento e areia), preparo manual, aplicado em áreas secas sobre laje, aderido, espessura 3cm. AF_06/2014</t>
  </si>
  <si>
    <t>190302</t>
  </si>
  <si>
    <t>Pintura com tinta esmalte sintético, marcas de referência Suvinil, Coral ou Metalatex, inclusive fundo branco nivelador, em madeira, a duas demãos</t>
  </si>
  <si>
    <t>190103</t>
  </si>
  <si>
    <t>Emassamento de paredes e forros, com duas demãos de massa acrílica, marcas de referência Suvinil, Coral ou Metalatex</t>
  </si>
  <si>
    <t>190602</t>
  </si>
  <si>
    <t>Pintura com tinta à base de resinas acrílicas, marcas de referência Suvinil, Coral ou Metalatex, sobre piso de concreto, a duas demãos</t>
  </si>
  <si>
    <t>200401</t>
  </si>
  <si>
    <t>Limpeza geral da obra (edificação)</t>
  </si>
  <si>
    <t>210105</t>
  </si>
  <si>
    <t>Quadro de avisos de fórmica lisa brilhante</t>
  </si>
  <si>
    <t>1.16</t>
  </si>
  <si>
    <t>14.2</t>
  </si>
  <si>
    <t>142201</t>
  </si>
  <si>
    <t>Abertura e fechamento de rasgos em alvenaria, para passagem de tubulações, diâm. 1/2" a 1"</t>
  </si>
  <si>
    <t>91926</t>
  </si>
  <si>
    <t>Cabo de cobre flexível isolado, 2,5mm², anti-chama 450/750V, para circuitos terminais - fornecimento e instalação. AF_12/2015</t>
  </si>
  <si>
    <t>151814</t>
  </si>
  <si>
    <t>Ponto padrão de poste para iluminação externa - considerando eletroduto PVC rígido de 3/4" inclusive conexões (7.7m) e fio isolado PVC de 2.5mm2 (25.2.0m)</t>
  </si>
  <si>
    <t>5.2</t>
  </si>
  <si>
    <t>Auditório</t>
  </si>
  <si>
    <t>15.2</t>
  </si>
  <si>
    <t>140701</t>
  </si>
  <si>
    <t>Ponto de água fria (lavatório, tanque, pia de cozinha, etc...)</t>
  </si>
  <si>
    <t>pt</t>
  </si>
  <si>
    <t>142205</t>
  </si>
  <si>
    <t>Abertura e fechamento de rasgos em concreto, para passagem de tubulações, diâm. 11/4" a 2"</t>
  </si>
  <si>
    <t>151307</t>
  </si>
  <si>
    <t>Mini-Disjuntor bipolar 20 A, curva C - 5KA 220/127VCA (NBR IEC 60947-2), Ref. Siemens, GE, Schneider ou equivalente</t>
  </si>
  <si>
    <t>87478</t>
  </si>
  <si>
    <t>Alvenaria de vedação de blocos cerâmicos furados na vertical de 9x19x39cm (espessura de 9cm) de paredes com área líquida maior ou igual a 6m² sem vãos e argamassa de assentamento com preparo manual. AF_06/2014</t>
  </si>
  <si>
    <t>89356</t>
  </si>
  <si>
    <t>Tubo, PVC, soldavél, DN 25mm, instalado em ramal ou sub-ramal de água - fornecimento e instalação. AF_12/2014</t>
  </si>
  <si>
    <t>150806</t>
  </si>
  <si>
    <t>Eletroduto aparente de PVC rígido roscável diâmetro 1", inclusive abraçadeira de fixação</t>
  </si>
  <si>
    <t>3.2</t>
  </si>
  <si>
    <t>4.2</t>
  </si>
  <si>
    <t>4.4</t>
  </si>
  <si>
    <t>080102</t>
  </si>
  <si>
    <t>Vidro plano transparente liso, com 4 mm de espessura</t>
  </si>
  <si>
    <t>11.2</t>
  </si>
  <si>
    <t>130317</t>
  </si>
  <si>
    <t>97663</t>
  </si>
  <si>
    <t>Remoção de louças, de forma manual, com reaproveitamento. AF_12/2017</t>
  </si>
  <si>
    <t>97633</t>
  </si>
  <si>
    <t>Demolição de revestimento cerâmico, de forma manual, sem reaproveitamento. AF_12/2017</t>
  </si>
  <si>
    <t>Curativos</t>
  </si>
  <si>
    <t>Consultório médico 07</t>
  </si>
  <si>
    <t>1,20*2,10</t>
  </si>
  <si>
    <t>Copa/estar</t>
  </si>
  <si>
    <t>Vestiário feminino</t>
  </si>
  <si>
    <t>Vestiário masculino</t>
  </si>
  <si>
    <t>DML</t>
  </si>
  <si>
    <t>Almoxarifado</t>
  </si>
  <si>
    <t>Circulação de funcionários</t>
  </si>
  <si>
    <t>Circulação interna</t>
  </si>
  <si>
    <t>Antecâmara</t>
  </si>
  <si>
    <t>Esterilização e guarda</t>
  </si>
  <si>
    <t>Consultório odontológico</t>
  </si>
  <si>
    <t>Escovódromo</t>
  </si>
  <si>
    <t>Expurgo</t>
  </si>
  <si>
    <t>Circulação principal 01</t>
  </si>
  <si>
    <t>Consultório médico 01</t>
  </si>
  <si>
    <t>Consultório médico 02</t>
  </si>
  <si>
    <t>Consultório médico 03</t>
  </si>
  <si>
    <t>Sanitário 01</t>
  </si>
  <si>
    <t>Consultório médico 04</t>
  </si>
  <si>
    <t>Sanitário 02</t>
  </si>
  <si>
    <t>Apoio central</t>
  </si>
  <si>
    <t>Jardim 02</t>
  </si>
  <si>
    <t>Circulação secundária 01</t>
  </si>
  <si>
    <t>Posto de enfermagem</t>
  </si>
  <si>
    <t>Circulação secundária 02</t>
  </si>
  <si>
    <t>Consultório médico 05</t>
  </si>
  <si>
    <t>Consultório médico 06</t>
  </si>
  <si>
    <t>Protocolo</t>
  </si>
  <si>
    <t>Circulação principal 02</t>
  </si>
  <si>
    <t>Recepção</t>
  </si>
  <si>
    <t>Atendimento da recepção</t>
  </si>
  <si>
    <t>Suturas</t>
  </si>
  <si>
    <t>Circulação secundária 03</t>
  </si>
  <si>
    <t>Circulação secundária 04</t>
  </si>
  <si>
    <t>Foyer</t>
  </si>
  <si>
    <t>Curativos - lava pé</t>
  </si>
  <si>
    <t>1,65*0,60</t>
  </si>
  <si>
    <t>Ar condicionado</t>
  </si>
  <si>
    <t>Área externa</t>
  </si>
  <si>
    <t>Jardim 01</t>
  </si>
  <si>
    <t>Área da edificação</t>
  </si>
  <si>
    <t>1,50*1,00</t>
  </si>
  <si>
    <t>(0,60+1,00+0,60+0,45+ 0,70+0,45)*0,20</t>
  </si>
  <si>
    <t>MOVIMENTO DE TERRA</t>
  </si>
  <si>
    <t>030101</t>
  </si>
  <si>
    <t>Escavação manual em material de 1a. categoria, até 1.50 m de profundidade</t>
  </si>
  <si>
    <t>ESTRUTURAS</t>
  </si>
  <si>
    <t>96619</t>
  </si>
  <si>
    <t>Lastro de concreto magro, aplicado em blocos de coroamento ou sapatas, espessura de 5cm. AF_08/2017</t>
  </si>
  <si>
    <t>040239</t>
  </si>
  <si>
    <t>Fornecimento e aplicação de concreto USINADO Fck=20 MPa - considerando lançamento MANUAL para INFRA-ESTRUTURA (5% de perdas já incluído no custo)</t>
  </si>
  <si>
    <t>kg</t>
  </si>
  <si>
    <t>040246</t>
  </si>
  <si>
    <t>Fornecimento, dobragem e colocação em fôrma, de armadura CA-60 B fina, diâmetro de 4.0 a 7.0mm</t>
  </si>
  <si>
    <t>6.2</t>
  </si>
  <si>
    <t>6.3</t>
  </si>
  <si>
    <t>7.2</t>
  </si>
  <si>
    <t>COBERTURA</t>
  </si>
  <si>
    <t>090102</t>
  </si>
  <si>
    <t>090202</t>
  </si>
  <si>
    <t>Cobertura nova de telhas onduladas de fibrocimento 6.0mm, inclusive cumeeiras e acessórios de fixação</t>
  </si>
  <si>
    <t>090302</t>
  </si>
  <si>
    <t>Rufo de chapa metálica nº 26 com largura de 30 cm</t>
  </si>
  <si>
    <t>090312</t>
  </si>
  <si>
    <t>Calha em chapa galvanizada com largura de 40 cm</t>
  </si>
  <si>
    <t>141910</t>
  </si>
  <si>
    <t>Tubo de PVC rígido soldável branco, para esgoto, diâmetro 150mm (6"), inclusive conexões</t>
  </si>
  <si>
    <t>141102</t>
  </si>
  <si>
    <t>Caixa de areia de alvenaria de blocos de concreto 9x19x39cm, dim. 60x60cm e Hmáx=1m, c/ tampa em concreto esp. 5cm, lastro concreto esp. 10cm, revestida intern. c/ chapisco e reboco impermeabilizante, incl. escavação e reaterro</t>
  </si>
  <si>
    <t>97647</t>
  </si>
  <si>
    <t>97650</t>
  </si>
  <si>
    <t>Remoção de trama de madeira para cobertura, de forma manual, sem reaproveitamento. AF_12/2017</t>
  </si>
  <si>
    <t>11.3</t>
  </si>
  <si>
    <t>13.3</t>
  </si>
  <si>
    <t>13.4</t>
  </si>
  <si>
    <t>15.3</t>
  </si>
  <si>
    <t>15.4</t>
  </si>
  <si>
    <t>17.1</t>
  </si>
  <si>
    <t>18.1</t>
  </si>
  <si>
    <t>010264</t>
  </si>
  <si>
    <t>Demolição de piso granilite</t>
  </si>
  <si>
    <t>140706</t>
  </si>
  <si>
    <t>Ponto para esgoto secundário (pia, lavatório, mictório, tanque, bidê, etc...)</t>
  </si>
  <si>
    <t>Sala de vacinas</t>
  </si>
  <si>
    <t>JANELA DA SALA DE VACINA</t>
  </si>
  <si>
    <t>Repouso</t>
  </si>
  <si>
    <t>1,50*1,60</t>
  </si>
  <si>
    <t>0,90*1,20</t>
  </si>
  <si>
    <t>1,30*1,20</t>
  </si>
  <si>
    <t>((4,75+0,80+2,40+0,80+4,20+ 0,90+0,20+11,53+2,20)*1,20)- (((2,00+0,60+2,00+0,60+ 2,00)*0,20)+(0,80*1,20*6))</t>
  </si>
  <si>
    <t>((5,45+5,37+0,80+3,25+0,80+ 4,08+0,80+4,85+2,20+9,82+ 0,60+1,20+0,60+4,33+ 4,08)*1,20)-(((1,00+0,90+0,80+ 0,80+0,80+0,80+1,00)*1,20)+ ((1,50+1,50+0,60+0,60+1,50+ 1,50+0,60)*0,20))</t>
  </si>
  <si>
    <t>((15,70+1,50+1,85+2,15+0,15+ 0,15+0,15+2,15+2,35+0,15+0,15+ 0,15+2,15+1,50)*1,20)- ((0,80*1,20*6)+(1,95*0,80*2)+ (2,15*0,80*2)+(1,30*1,20))</t>
  </si>
  <si>
    <t>((1,50+9,85+1,50+9,85)*1,20)- ((0,80*1,20*7)+(1,30*1,20*2)+ (1,60*1,20)+(0,60*0,15))</t>
  </si>
  <si>
    <t>((1,20+3,85+3,85)*1,20)- (0,80*1,20*2)</t>
  </si>
  <si>
    <t>((3,85+1,20+3,85)*1,20)- (0,80*1,20*3)</t>
  </si>
  <si>
    <t>((4,50+0,05+0,05+2,60+4,55+ 2,65)*1,80)-((2,15*1,40*2)+ (2,45*1,40)+(1,60*1,80))</t>
  </si>
  <si>
    <t>((4,05+0,05+0,05+2,60+4,15+ 2,60+0,05+0,05)*1,80)- ((1,95*1,40*2)+(2,45*1,40*2))</t>
  </si>
  <si>
    <t>((2,80+3,80+2,80)*1,20)- ((2,45*0,80*2)+(0,80*1,20*2))</t>
  </si>
  <si>
    <t>((2,55+2,75+2,80+0,80+ 0,25)*1,20)-((0,90*1,20)+ (0,80*1,20*2)+(2,45*0,80))</t>
  </si>
  <si>
    <t>((2,60+0,60+0,40+0,50+1,00+ 0,23+2,67+1,50+4,25+0,30+3,08+1,23+2,40+0,05+2,40)*1,20)- ((1,00*1,20)+((0,30+3,08+1,23+ 0,93)*0,10)+(1,30*0,20))</t>
  </si>
  <si>
    <t>((1,37+2,15+0,10+2,10+0,85+ 1,07+2,85+3,07+3,65)*1,20)- (((0,85+1,07+2,85+0,10)*0,10)+ (0,80*1,20))</t>
  </si>
  <si>
    <t>((3,80+0,20+0,45+0,10+0,60+ 5,03+1,74+1,05+3,51+0,05+ 0,38)*1,20)- ((1,20*1,20)+ (0,80*1,20)+(0,70*1,20*2))</t>
  </si>
  <si>
    <t>Depósito</t>
  </si>
  <si>
    <t>((2,40+3,70+2,40+3,70)*1,20)- (0,80*1,20*2)</t>
  </si>
  <si>
    <t>((3,08+1,75+1,25+1,95+1,83+ 3,70)*1,20)-((0,80*1,20*2)+ (0,90*1,20))</t>
  </si>
  <si>
    <t>((3,07+3,70+1,82+1,95+1,25+ 1,75)*1,20)-((0,80*1,20*2)+ (0,90*1,20))</t>
  </si>
  <si>
    <t>((2,00+4,20+2,00+4,20)*1,20)- ((0,80*1,20)+(0,90*2,10))</t>
  </si>
  <si>
    <t>((2,37+1,20+0,03+2,50+2,40+ 3,70)*1,20)-(0,80*1,20*2)</t>
  </si>
  <si>
    <t>((1,25+1,70+1,25+1,70)*1,20)- (0,80*1,20*2)</t>
  </si>
  <si>
    <t>((2,40+3,10+2,40+3,10)*1,20)- ((0,80*1,20)+(0,60*0,15*2))</t>
  </si>
  <si>
    <t>((2,85+1,80+2,85+1,80)*1,20)- (0,80*1,20)</t>
  </si>
  <si>
    <t>((2,85+3,15+2,85+3,15)*1,20)- ((1,00*1,20)+(0,90*1,20))</t>
  </si>
  <si>
    <t>(((1,00+0,80+3,00+2,90+4,00+ 3,70)*1,20)+((0,60+1,00+0,60+ 0,45+0,70+0,45)*0,20))-((0,80*1,20)+(1,00*1,20))</t>
  </si>
  <si>
    <t>((0,40+0,08+4,65+4,70+0,05+ 4,40+7,00+1,70+0,05+5,37+ 2,77)*1,20)-((1,20*1,20)+ (1,70*0,50*2))</t>
  </si>
  <si>
    <t>Muro externo</t>
  </si>
  <si>
    <t>Parede externas</t>
  </si>
  <si>
    <t>((3,10+1,10+3,10+1,10)*1,00)- ((0,80*0,30)+(1,00*0,80))</t>
  </si>
  <si>
    <t>((3,10+1,50+3,10+1,50)*1,00)- ((0,80*0,30)+(1,00*0,80))</t>
  </si>
  <si>
    <t>((2,55+2,17+1,25+1,02+1,30+ 1,15)*1,60)-((2,00*0,80)+ (0,80*0,90)+(0,90*0,90))</t>
  </si>
  <si>
    <t>((4,75+0,80+2,40+0,80+4,20+ 0,90+0,20+11,53+2,20)*2,80)- (((2,00+0,60+2,00+0,60+ 2,00)*1,40)+(0,80*0,90*6))</t>
  </si>
  <si>
    <t>((3,08+1,75+1,25+1,95+1,83+ 3,70)*3,55)-((0,80*0,90*2)+ (0,90*0,90)+(1,80*1,00))</t>
  </si>
  <si>
    <t>((2,40+3,70+2,40+3,70)*3,55)- ((2,15*1,00)+(0,80*0,90*2))</t>
  </si>
  <si>
    <t>((2,40+3,70+2,40+3,70)*3,55)- ((0,80*0,90*2)+(2,15*1,00))</t>
  </si>
  <si>
    <t>((3,08+3,70+1,83+1,95+1,25+ 1,75)*3,55)-((0,80*0,90*2)+ (1,80*1,00)+(0,90*0,90))</t>
  </si>
  <si>
    <t>((1,20+3,85+3,85)*1,70)- (0,80*0,90*2)</t>
  </si>
  <si>
    <t>(((2,60+0,60+0,40+0,50+1,00+ 0,23+2,67+1,50+4,40+0,05+ 2,40)*2,80)+((0,30+3,08+1,23+ 0,93)*1,10)+(1,47*2,50))- ((1,00*0,90)+(1,30*1,40))</t>
  </si>
  <si>
    <t>((2,85+1,80+2,85+1,80)*3,55)- ((0,80*0,90)+(1,50*0,80))</t>
  </si>
  <si>
    <t>((2,85+3,15+2,85+3,15)*3,55)- ((1,00*0,90)+(0,90*0,90)+ (2,00*0,80))</t>
  </si>
  <si>
    <t>((1,25+1,70+1,25+1,70)*1,60)- ((1,00*0,80)+(0,80*0,90*2))</t>
  </si>
  <si>
    <t>((2,40+3,10+2,40+3,10)*2,20)- ((0,80*0,90)+(0,60*0,45*2)+ (2,00*0,80))</t>
  </si>
  <si>
    <t>((9,82+0,60+1,20+0,60+4,33+ 4,05+5,45+5,38+0,80+3,25+ 0,80+4,08+0,80+4,85+ 2,20)*2,80)-((1,00*0,90*2)+ (1,50*1,40*4)+(0,60*1,40*3)+ (0,90*0,90)+(0,80*0,90*4)+ (1,20*0,90))</t>
  </si>
  <si>
    <t>((2,37+1,20+0,03+2,50+2,40+ 3,70)*3,55)-((0,80*0,90*2)+ (2,15*0,80))</t>
  </si>
  <si>
    <t>((2,40+3,70+2,40+3,70)*3,55)- ((2,15*0,80)+(0,80*0,90*2))</t>
  </si>
  <si>
    <t>((2,85+1,15+0,37+2,55+3,22+ 3,70)*1,60)-((2,00*0,80)+ (0,80*0,90*2))</t>
  </si>
  <si>
    <t>((1,60+3,10+1,23+2,10+0,37+ 1,00)*1,60)-((0,80*0,90*2)+ (1,20*0,90))</t>
  </si>
  <si>
    <t>((1,00+0,80+3,00+2,90+4,00+ 3,70)*3,55)-((0,80*0,90)+ (1,00*0,80)+(1,00*0,90))</t>
  </si>
  <si>
    <t>((3,85+1,20+3,85)*1,70)- (0,80*0,90*3)</t>
  </si>
  <si>
    <t>((3,80+0,20+0,45+0,10+0,60+ 5,03+1,74+1,05+3,51+0,05+ 0,38)*2,40)-((1,20*0,90)+ (0,80*0,90)+(0,70*0,90*2))</t>
  </si>
  <si>
    <t>((4,65+4,70+0,05+4,40+7,00+ 1,70+0,05+5,37+2,76+0,40+ 0,08)*2,40)-((1,20*0,90)+ (3,00*0,80*2))</t>
  </si>
  <si>
    <t>0,20+0,80+0,20</t>
  </si>
  <si>
    <t>Apoio do auditório</t>
  </si>
  <si>
    <t>Apoio do auditório / sala de vacinas</t>
  </si>
  <si>
    <t>(1,50+0,60)*0,30</t>
  </si>
  <si>
    <t>(0,60+2,20+1,80+0,60)*0,30</t>
  </si>
  <si>
    <t>(0,60+1,20)*0,30</t>
  </si>
  <si>
    <t>(1,40+0,60)*0,30</t>
  </si>
  <si>
    <t>(0,60+1,60)*0,30</t>
  </si>
  <si>
    <t>(0,60+1,20+0,60)*0,30</t>
  </si>
  <si>
    <t>Farmácia / protocolo</t>
  </si>
  <si>
    <t>WCs.</t>
  </si>
  <si>
    <t>1 lavatório</t>
  </si>
  <si>
    <t>1,50*0,80</t>
  </si>
  <si>
    <t>0,60*1,20</t>
  </si>
  <si>
    <t>Farmácia / repouso</t>
  </si>
  <si>
    <t>Descida da calha nova da sala de vacinas</t>
  </si>
  <si>
    <t>(2,55+0,40+0,40+1,15)*0,30</t>
  </si>
  <si>
    <t>((4,75+0,80+2,40+0,80+4,20+ 0,90+0,20+11,53+2,20)*1,20)- ((2,00*0,20*3)+(0,60*0,20*2)+ (0,80*1,20*6))</t>
  </si>
  <si>
    <t>((3,08+3,70+1,83+1,95+1,25+ 1,75)*1,20)-((0,80*1,20*2)+ (0,90*1,20))</t>
  </si>
  <si>
    <t>(((1,37+2,15+0,10+2,30+2,97+ 3,65)*1,20)+((0,85+1,07+2,85+ 0,10)*1,10))-(0,80*1,20)</t>
  </si>
  <si>
    <t>((2,60+0,60+0,40+0,50+1,00+ 0,23+2,67+1,50+4,40+1,47+ 0,05+2,40)*1,20)+((0,30+ 3,08+1,23+0,93)*1,10)</t>
  </si>
  <si>
    <t>(((15,70+1,50+2,15+0,15+ 0,15+0,15+2,15+2,35+0,15+ 0,20+0,15+2,15+1,50)*1,20)+ (1,85*1,10))-((0,80*1,20*6)+ (1,95*0,80*2)+(2,15*0,80*2)+ (1,30*1,20))</t>
  </si>
  <si>
    <t>(((2,80+2,75+2,80)*1,20)+ ((0,80+0,25)*1,10))-((0,90*1,20)+ (0,80*1,20*2)+(2,45*0,80))</t>
  </si>
  <si>
    <t>((2,00+4,20+2,00+4,20)*1,20)- ((0,80*1,20)+(0,90*1,20))</t>
  </si>
  <si>
    <t>((2,37+1,20+0,03+2,50+2,40+ 3,70)*1,20)-(0,80*1,20)</t>
  </si>
  <si>
    <t>((2,85+0,60+3,22+3,70)*1,20)- (0,80*1,20)</t>
  </si>
  <si>
    <t>(((1,60+3,10+0,03)*1,20)+ (1,20*1,10))-(0,80*1,20)</t>
  </si>
  <si>
    <t>((1,00+0,80+3,00+2,90+4,00+ 3,70)*1,20)-((0,80*1,20)+ (1,00*1,20))</t>
  </si>
  <si>
    <t>((9,82+0,60+1,20+0,60+4,33+ 4,05+0,20+0,15+5,38+0,80+ 3,25+0,80+4,08+0,80+4,85+ 2,20)*1,20)-((0,80*1,20*4)+ (1,20*0,10)+(1,00*1,20)+ (1,50*0,20*4)+(0,60*0,20*3)+ (0,90*1,20))</t>
  </si>
  <si>
    <t>((3,05+1,20+3,05+1,20)*1,20)- ((0,90*1,20)+(2,35*2,40))</t>
  </si>
  <si>
    <t>((3,05+0,90+0,80+3,27+1,05+ 0,15+0,15)*1,20)-((0,80*1,20)+ (0,90*1,20*2))</t>
  </si>
  <si>
    <t>((3,80+0,20+0,45+0,10+0,60+ 5,03+1,74+1,05+3,51+0,05+ 0,38)*1,20)-((1,20*1,20)+ (0,80*1,20)+(0,70*1,20*2))</t>
  </si>
  <si>
    <t>((4,65+4,70+0,05+4,40+7,00+ 1,70+0,05+5,37+2,76+0,40+ 0,08)*1,20)-(1,20*1,20)</t>
  </si>
  <si>
    <t>((1,50+9,85+1,50+9,85)*1,70)- ((0,80*0,90*7)+(1,30*0,90)+ (1,60*1,60)+(0,60*0,45)+ (1,30*1,40))</t>
  </si>
  <si>
    <t>((2,67+1,30+1,30+4,75+4,00+ 3,53+0,03+2,52)*3,55)- ((2,00*0,80)+(0,90*0,90)+ (1,80*1,00*2)+(0,80*0,90))</t>
  </si>
  <si>
    <t>((1,50+9,85+1,50+9,85)*1,70)- ((0,80*0,90*7)+(1,30*0,90)+ (1,60*1,60)+(1,30*1,40)+ (0,60*0,45))</t>
  </si>
  <si>
    <t>(((1,37+2,15+0,10+2,30)*1,30)+ ((2,97+3,65)*2,80))-(0,80*0,90)</t>
  </si>
  <si>
    <t>((15,70+1,50+2,15+0,15+0,15+ 0,15+2,15+2,35+0,15+0,20+ 0,15+2,15+1,50)*1,70)- ((0,80*0,90*6)+ ((1,95+1,95)*1,60)+ ((2,15+2,15)*1,60)+(1,30*0,90))</t>
  </si>
  <si>
    <t>((15,70+1,50+2,15+0,15+0,15+ 0,15+2,15+2,35+0,15+0,20+ 0,15+2,15+1,50)*1,70)-(((1,95+ 1,95)*1,60)+((2,15+2,15)*1,60)+ (1,30*0,90)+(0,80*0,90*6))</t>
  </si>
  <si>
    <t>((4,50+0,05+0,05+2,60+4,55+ 2,65)*1,50)-((2,15*1,00*2)+ (2,45*1,00)+((1,50+1,00)*0,80)+ (1,60*1,00))</t>
  </si>
  <si>
    <t>((4,05+0,05+0,05+2,60+4,15+ 2,60+0,05+0,05)*1,50)- ((1,95*1,00*2)+(2,45*1,00*2)+ (2,00*0,80))</t>
  </si>
  <si>
    <t>((2,80+3,80+2,80)*1,70)- ((2,45*1,60*2)+(0,80*0,90*2))</t>
  </si>
  <si>
    <t>((2,80+2,75+2,80)*1,70)- ((0,90*0,90)+(0,80*0,90*2)+ (2,45*1,60))</t>
  </si>
  <si>
    <t>((2,85+1,80+2,85+1,80)*3,55)- ((1,50*0,80)+(0,80*0,90))</t>
  </si>
  <si>
    <t>((2,00+4,20+2,00+4,20)*1,60)- ((0,80*0,90)+(0,90*0,90)+ (2,00*0,80))</t>
  </si>
  <si>
    <t>((2,40+3,70+2,40+3,70)*3,55)- ((0,80*0,90*2)+(2,15*0,80))</t>
  </si>
  <si>
    <t>(((2,70+1,43+3,15+0,90+ 4,95)*1,60)+((3,05+1,20+3,05+ 1,20)*1,20))-((0,90*0,90)+ (2,35*1,20)+(1,00*0,90))</t>
  </si>
  <si>
    <t>((3,05+0,90+0,80+3,27+1,05+ 0,15+0,15)*1,20)-((0,80*0,90)+ (0,90*0,90*2))</t>
  </si>
  <si>
    <t>(((15,60+0,80+2,00+0,80+4,40+ 2,70+0,35+5,38+0,80+3,65+ 0,80+3,68+0,80+9,90+0,70+ 1,50+0,70+3,45+17,10)*4,10)+ ((1,50+8,15+7,13)*7,45)+ ((0,83+0,40+0,83+0,20)*4,00)+ ((3,45+3,15+1,43)*4,10)+ ((0,40+7,50+13,05+7,50+ 4,95)*5,10)+((0,68+0,30+0,68+ 0,20)*3,10))-((2,00*0,80*6)+ (2,00*1,60*3)+(1,30*1,60)+ (1,00*0,80*4)+(3,00*0,80*2)+ (1,50*1,60*4)+(0,60*1,60*5)+ (1,50*0,80*3)+((4,95+7,13)*4,00)+ ((3,00+3,00)*3,10))</t>
  </si>
  <si>
    <t>Lavatório</t>
  </si>
  <si>
    <t>Curativos (lava pé)</t>
  </si>
  <si>
    <t>2,00+4,00+1,00</t>
  </si>
  <si>
    <t>1,40*0,60</t>
  </si>
  <si>
    <t>170519</t>
  </si>
  <si>
    <t>Ducha manual Acqua jet , linha Aquarius, com registro ref.C 2195, marcas de referência Fabrimar, Deca ou Docol</t>
  </si>
  <si>
    <t>1,18*1,13*3</t>
  </si>
  <si>
    <t>(3,10+2,50+3,10+2,50)*0,20</t>
  </si>
  <si>
    <t>(3,20+1,70+3,20+1,70)*0,20</t>
  </si>
  <si>
    <t>((1,10+1,80+1,10+1,80)*2,65)- (1,00*1,00)</t>
  </si>
  <si>
    <t>(1,50+9,85+1,50+9,85)-((0,80*7)+ (1,30*2)+1,60)</t>
  </si>
  <si>
    <t>(2,07+1,30+1,30+4,15+1,80+ 3,53+0,03+0,72)-(0,90+0,80)</t>
  </si>
  <si>
    <t>(2,40+3,70+2,40+3,70)-(0,80*2)</t>
  </si>
  <si>
    <t>(3,08+1,75+1,25+1,95+1,83+ 3,70)-((0,80*2)+0,90)</t>
  </si>
  <si>
    <t>(3,08+3,70+1,83+1,95+1,25+ 1,75)-((0,80*2)+0,90)</t>
  </si>
  <si>
    <t>(1,20+3,85+3,85)-(0,80*2)</t>
  </si>
  <si>
    <t>(4,75+2,40+0,80+1,10+0,90+ 0,20+11,53+2,20)-(0,80*6)</t>
  </si>
  <si>
    <t>(2,60+0,60+0,40+0,50+1,00+ 0,23+2,67+1,50+4,25+1,47+ 0,05+2,40)-(1,00)</t>
  </si>
  <si>
    <t>(15,70+1,50+1,50)-((0,80*6)+1,30)</t>
  </si>
  <si>
    <t>3,80-(0,80*2)</t>
  </si>
  <si>
    <t>(2,85+1,80+2,85+1,80)-(0,80)</t>
  </si>
  <si>
    <t>(2,85+3,15+1,45+2,55)-(1,00+0,90)</t>
  </si>
  <si>
    <t>(2,00+4,20+2,00+4,20)-(0,80+0,90)</t>
  </si>
  <si>
    <t>(3,85+1,20+4,00)-(0,80*3)</t>
  </si>
  <si>
    <t>(1,00+0,80+3,00+2,90+3,40+ 2,10)-(0,80+1,00)</t>
  </si>
  <si>
    <t>(9,82+0,60+1,20+0,60+4,33+ 4,05+5,45+5,38+0,80+3,25+ 0,80+4,08+0,80+4,85+2,20)- ((0,80*4)+1,00+0,90)</t>
  </si>
  <si>
    <t>(1,35+4,80+1,35+0,15+2,67+ 0,15)-((0,90*2)+0,80)</t>
  </si>
  <si>
    <t>(4,65+4,70+0,05+1,70+4,37+ 2,76+0,40+0,08)-(1,20)</t>
  </si>
  <si>
    <t>Farmácia - repouso/protocolo</t>
  </si>
  <si>
    <t>Apoio do auditório - sala de vacinas</t>
  </si>
  <si>
    <t>93382</t>
  </si>
  <si>
    <t xml:space="preserve">Reaterro manual de valas com compactação mecanizada. AF_04/2016 </t>
  </si>
  <si>
    <t>((1,35+4,80+1,35+0,15+2,67+ 0,15)*1,20)-((0,90*1,20*2)+ (0,80*1,20))</t>
  </si>
  <si>
    <t>((1,35+4,80+1,35+0,15+2,67+ 0,15)*2,80)-((0,90*0,90*2)+(0,80*0,90))</t>
  </si>
  <si>
    <t>((3,05+0,90+0,80+3,27+1,05+ 0,15+0,15)*1,20)- ((0,80*1,20*2)+(0,90*1,20))</t>
  </si>
  <si>
    <t>((3,05+0,90+0,80+3,27+ 1,05+0,15+0,15)*1,20)-((0,80*0,90*2)+(0,90*0,90))</t>
  </si>
  <si>
    <t>150628</t>
  </si>
  <si>
    <t xml:space="preserve">Caixa de embutir marca de referência Tigreflex, 4x2" </t>
  </si>
  <si>
    <t>WC masculino PNE</t>
  </si>
  <si>
    <t>1,50+2,00</t>
  </si>
  <si>
    <t>Unitário s/ BDI</t>
  </si>
  <si>
    <r>
      <rPr>
        <b/>
        <sz val="8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 xml:space="preserve">_______________________________________
Grazielli Cometti Bizerra
</t>
    </r>
    <r>
      <rPr>
        <sz val="8"/>
        <color theme="1"/>
        <rFont val="Arial"/>
        <family val="2"/>
      </rPr>
      <t>Arquiteta Urbanista
CAU Nº A129337-1</t>
    </r>
    <r>
      <rPr>
        <sz val="11"/>
        <color theme="1"/>
        <rFont val="Calibri"/>
        <family val="2"/>
        <scheme val="minor"/>
      </rPr>
      <t/>
    </r>
  </si>
  <si>
    <t>170349</t>
  </si>
  <si>
    <t xml:space="preserve">Canopla para válvula de descarga, marcas de referência Fabrimar, Deca ou Docol </t>
  </si>
  <si>
    <t>11,60+2,97+18,41+3,05+0,15+ 2,68+5,20+15,42+9,78+8,08+ 3,70+4,16+3,85+8,59+0,84+ 0,15+4,17</t>
  </si>
  <si>
    <t>Curativos - dreno do ar condicionado</t>
  </si>
  <si>
    <t>Suturas - dreno do ar condicionado</t>
  </si>
  <si>
    <t>14.3</t>
  </si>
  <si>
    <t>170220</t>
  </si>
  <si>
    <t>Bancada de granito com espessura de 2 cm</t>
  </si>
  <si>
    <t>151132</t>
  </si>
  <si>
    <t xml:space="preserve"> Eletroduto flexível corrugado 3/4" , marca de referência TIGRE </t>
  </si>
  <si>
    <t>PAREDES E PAINÉIS</t>
  </si>
  <si>
    <t>(5,10*0,20*4,10)- (1,50*0,20*1,60*2)</t>
  </si>
  <si>
    <t>14.4</t>
  </si>
  <si>
    <t>170123</t>
  </si>
  <si>
    <t>16.2</t>
  </si>
  <si>
    <t>16.3</t>
  </si>
  <si>
    <t>16.4</t>
  </si>
  <si>
    <t>180201</t>
  </si>
  <si>
    <t>Tomada padrão brasileiro linha branca, NBR 14136 2 polos + terra 10A/250V, com placa 4x2"</t>
  </si>
  <si>
    <t>180202</t>
  </si>
  <si>
    <t>Tomada padrão brasileiro linha branca, NBR 14136 2 polos + terra 20A/250V, com placa 4x2"</t>
  </si>
  <si>
    <t>1 interruptor</t>
  </si>
  <si>
    <t>91677</t>
  </si>
  <si>
    <t>Engenheiro eletricista com encargos complementares</t>
  </si>
  <si>
    <t>h</t>
  </si>
  <si>
    <t>4*5 (hora x dia)</t>
  </si>
  <si>
    <t>Orçamento:</t>
  </si>
  <si>
    <t>Quantitativo</t>
  </si>
  <si>
    <t>Valor unitário</t>
  </si>
  <si>
    <t>BDI considerado:</t>
  </si>
  <si>
    <t>16.5</t>
  </si>
  <si>
    <t>16.6</t>
  </si>
  <si>
    <t>040243</t>
  </si>
  <si>
    <t>Fornecimento, dobragem e colocação em fôrma, de armadura CA-50 A média, diâmetro de 6.3 a 10.0 mm</t>
  </si>
  <si>
    <r>
      <rPr>
        <b/>
        <sz val="12"/>
        <rFont val="Arial"/>
        <family val="2"/>
      </rPr>
      <t>PREFEITURA MUNICIPAL DE VENDA NOVA DO IMIGRANTE</t>
    </r>
    <r>
      <rPr>
        <b/>
        <sz val="10"/>
        <rFont val="Arial"/>
        <family val="2"/>
      </rPr>
      <t xml:space="preserve">
SECRETARIA DE OBRAS E INFRAESTRUTURA URBANA</t>
    </r>
  </si>
  <si>
    <r>
      <t xml:space="preserve">
_______________________________________
Grazielli Cometti Bizerra
</t>
    </r>
    <r>
      <rPr>
        <sz val="8"/>
        <color theme="1"/>
        <rFont val="Arial"/>
        <family val="2"/>
      </rPr>
      <t>Arquiteta Urbanista
CAU Nº A129337-0</t>
    </r>
  </si>
  <si>
    <t>PLANILHA ORÇAMENTÁRIA - REFORMA E AMPLIAÇÃO DA USF MINETE</t>
  </si>
  <si>
    <t>MEMORIAL DE CÁLCULOS - REFORMA E AMPLIAÇÃO DA USF MINETE</t>
  </si>
  <si>
    <t>CRONOGRAMA FÍSICO-FINANCEIRO - REFORMA E AMPLIAÇÃO DA USF MINETE</t>
  </si>
  <si>
    <t>REFORMA</t>
  </si>
  <si>
    <t>AMPLIAÇÃO</t>
  </si>
  <si>
    <t>Total da reforma</t>
  </si>
  <si>
    <t>APARELHOS HIDROSSANITÁRIOS</t>
  </si>
  <si>
    <t>Total da ampliação</t>
  </si>
  <si>
    <t>071703</t>
  </si>
  <si>
    <t>Janela tipo maxim-ar para vidro em alumínio anodizado natural, linha 25, completa, incl. puxador com tranca, caixilho, alizar e contramarco, exclusive vidro</t>
  </si>
  <si>
    <t>071104</t>
  </si>
  <si>
    <t>Portão de ferro de abrir em barra chata, inclusive chumbamento</t>
  </si>
  <si>
    <t>071105</t>
  </si>
  <si>
    <t>Grade de ferro em barra chata, inclusive chumbamento</t>
  </si>
  <si>
    <t>27.1</t>
  </si>
  <si>
    <t>210302</t>
  </si>
  <si>
    <t>Corrimão de tubo de ferro galvanizado diâmetro 3" com chumbadores a cada 1.50m, inclusive pintura a óleo ou esmalte</t>
  </si>
  <si>
    <t>200209</t>
  </si>
  <si>
    <t>Passeio de cimentado camurçado com argamassa de cimento e areia no traço 1:3 esp. 1.5cm, e lastro de concreto com 8cm de espessura, inclusive preparo de caixa</t>
  </si>
  <si>
    <t>200253</t>
  </si>
  <si>
    <t>200254</t>
  </si>
  <si>
    <t>Fornecimento e assentamento de ladrilho hidráulico pastilhado, vermelho, dim. 20x20 cm, esp. 1.5cm, assentado com pasta de cimento colante, exclusive regularização e lastro</t>
  </si>
  <si>
    <t>Fornecimento e assentamento de ladrilho hidráulico ranhurado, vermelho, dim. 20x20 cm, esp. 1.5cm, assentado com pasta de cimento colante, exclusive regularização e lastro</t>
  </si>
  <si>
    <t>86903</t>
  </si>
  <si>
    <t>Lavatório louça branca com coluna, 45x55cm ou equivalente, padrão médio - fornecimento e instalação. AF_12/2013</t>
  </si>
  <si>
    <t>86883</t>
  </si>
  <si>
    <t>86877</t>
  </si>
  <si>
    <t>86885</t>
  </si>
  <si>
    <t>86915</t>
  </si>
  <si>
    <t>Válvula em metal cromado 1.1/2"x1.1/2" para tanque ou lavatório, com ou sem ladrão - fornecimento e instalação. AF_12/2013</t>
  </si>
  <si>
    <t>Sifão do tipo flexível em PVC 1"x1.1/2" - fornecimento e instalação. AF_12/2013</t>
  </si>
  <si>
    <t>Engate flexível em plástico branco, 1/2"x40cm - fornecimento e instalação. AF_12/2013</t>
  </si>
  <si>
    <t>Torneira cromada de mesa, 1/2" ou 3/4", para lavatório, padrão médio - fornecimento e instalação. AF_12/2013</t>
  </si>
  <si>
    <t>151801</t>
  </si>
  <si>
    <t>Ponto padrão de luz no teto - considerando eletroduto PVC rígido de 3/4" inclusive conexões (4.5m), fio isolado PVC de 2.5mm2 (16.2m) e caixa estampada 4x4" (1 und)</t>
  </si>
  <si>
    <t>151803</t>
  </si>
  <si>
    <t>Ponto padrão de tomada 2 pólos mais terra - considerando eletroduto PVC rígido de 3/4" inclusive conexões (5.0m), fio isolado PVC de 2.5mm2 (16.5m) e caixa estampada 4x2" (1 und)</t>
  </si>
  <si>
    <t>151806</t>
  </si>
  <si>
    <t>Ponto padrão de tomada para ar refrigerado - considerando eletroduto PVC rígido de 3/4" inclusive conexões (6.0m), fio isolado PVC de 4.0mm2 (21.6m) e caixa estampada 4x2" (1 und)</t>
  </si>
  <si>
    <t>151811</t>
  </si>
  <si>
    <t>151301</t>
  </si>
  <si>
    <t>151330</t>
  </si>
  <si>
    <t>Mini-Disjuntor monopolar 16 A, curva C - 5KA 220/127VCA (NBR IEC 60947-2), Ref. Siemens, GE, Schneider ou equivalente</t>
  </si>
  <si>
    <t>Mini-Disjuntor tripolar 63 A, curva C - 5KA 220/127VCA (NBR IEC 60947-2), Ref. Siemens, GE, Schneider ou equivalente</t>
  </si>
  <si>
    <t>7.3</t>
  </si>
  <si>
    <t>Ponto padrão de interruptor de 1 tecla simples e 1 tomada dois pólos mais terra 10A/250V - considerando eletroduto PVC rígido de 3/4" inclusive conexões (4.5m), fio isolado PVC de 2.5mm2 (19.4m) e caixa estampada 4x2" (1 und)</t>
  </si>
  <si>
    <t>180207</t>
  </si>
  <si>
    <t>Interruptor de uma tecla simples 10A/250V e uma tomada 3 polos 10A/250V, padrão brasileiro, NBR 14136, linha branca, com placa 4x2"</t>
  </si>
  <si>
    <t>Recepção CAF</t>
  </si>
  <si>
    <t>2,36+2,15</t>
  </si>
  <si>
    <t>Sala dos agentes de comunidade</t>
  </si>
  <si>
    <t>Sala do farmacêutico</t>
  </si>
  <si>
    <t>CAF</t>
  </si>
  <si>
    <t>Atendimento CAF</t>
  </si>
  <si>
    <t>Fachada frontal</t>
  </si>
  <si>
    <t>170321</t>
  </si>
  <si>
    <t>Registro de gaveta bruto diam. 25mm (1")</t>
  </si>
  <si>
    <t>150307</t>
  </si>
  <si>
    <t>Quadro de distribuição de energia, de embutir, com 18 divisões modulares, com barramento</t>
  </si>
  <si>
    <t>Iluminação</t>
  </si>
  <si>
    <t>Tomadas de uso geral</t>
  </si>
  <si>
    <t>Tomadas de uso especifico - condicionadores de ar</t>
  </si>
  <si>
    <t>Disjuntor geral</t>
  </si>
  <si>
    <t>Descida da calha</t>
  </si>
  <si>
    <t>1,50*0,50*4</t>
  </si>
  <si>
    <t>Portão externo</t>
  </si>
  <si>
    <t>0,80*2,50</t>
  </si>
  <si>
    <t>Grade externa</t>
  </si>
  <si>
    <t>0,65*2,50</t>
  </si>
  <si>
    <t>1,30*1,30</t>
  </si>
  <si>
    <t>1,50*1,10*2</t>
  </si>
  <si>
    <t>1,20*1,10</t>
  </si>
  <si>
    <t>1,50*1,10</t>
  </si>
  <si>
    <t>150610</t>
  </si>
  <si>
    <t>Caixa de aterramento de concreto simples, nas dimensões de 30x30x25cm, com revest. int. em chapisco e reboco, tampa de concreto esp.5cm e lastro de brita esp. 5 cm, incl. haste 5/8"x2400mm</t>
  </si>
  <si>
    <t>Circulações com fiação aparente</t>
  </si>
  <si>
    <t>Mão de obra</t>
  </si>
  <si>
    <t>Unidade</t>
  </si>
  <si>
    <t>Coeficiente</t>
  </si>
  <si>
    <t>Preço unitário</t>
  </si>
  <si>
    <t>H</t>
  </si>
  <si>
    <t>Material</t>
  </si>
  <si>
    <t>Equipamento</t>
  </si>
  <si>
    <t>Discriminação</t>
  </si>
  <si>
    <t>Taxa (%)</t>
  </si>
  <si>
    <t>Valores</t>
  </si>
  <si>
    <t>Mão de obra (A)</t>
  </si>
  <si>
    <t>Materiais (B)</t>
  </si>
  <si>
    <t>Equipamentos (C )</t>
  </si>
  <si>
    <t>Produção da equipe (D)</t>
  </si>
  <si>
    <t>Custo horário total (A+C)</t>
  </si>
  <si>
    <t>Custo unitário da execução [ (A/D) + (C/D) ] = E</t>
  </si>
  <si>
    <t>Custo direto total (B+E)</t>
  </si>
  <si>
    <t>Bonificação e despesas indiretas - BDI</t>
  </si>
  <si>
    <t>Custo unitário considerado</t>
  </si>
  <si>
    <t>COMPOSIÇÕES DE CUSTOS - REFORMA E AMPLIAÇÃO DA USF MINETE</t>
  </si>
  <si>
    <t>060103</t>
  </si>
  <si>
    <t>Marco de madeira de lei de 1ª (Peroba, Ipê, Angelim Pedra ou equivalente) com 15x3 cm de batente, nas dimensões de 0.80 x 2.10 m</t>
  </si>
  <si>
    <t>061303</t>
  </si>
  <si>
    <t>Porta em madeira de lei tipo angelim pedra ou equiv.c/enchimento em madeira 1a.qualidade esp. 30mm p/ pintura, inclusive alizares, dobradiças e fechadura externa em latão cromado LaFonte ou equiv., exclusive marco, nas dim.: 0.80 x 2.10 m</t>
  </si>
  <si>
    <t>Composição 01</t>
  </si>
  <si>
    <t>Item:</t>
  </si>
  <si>
    <t>Unidade:</t>
  </si>
  <si>
    <t>Item base:</t>
  </si>
  <si>
    <t>Platibanda da sala de vacinas</t>
  </si>
  <si>
    <t>Reforma</t>
  </si>
  <si>
    <t>Ampliação</t>
  </si>
  <si>
    <t>(2,00*0,80)+(1,50*1,40)</t>
  </si>
  <si>
    <t>((2,70+1,43+0,80+0,20+0,65+ 1,20+3,05+1,20+0,05+1,10+ 1,65+2,63+2,20+2,63+0,15+2,63+ 1,85+4,95)*1,20)-((0,90*1,20)+ (1,50*0,20)+(1,00*1,20))</t>
  </si>
  <si>
    <t>(((2,70+1,43+3,15+0,90+1,65+ 2,63+2,20+2,63+0,15+2,63+ 1,85+4,95)*1,60)+((3,05+1,20+ 0,05+0,20+0,20+0,65+ 1,20)*1,20))-((0,90*0,90)+ (2,35*2,40)+(2,00*0,80)+ (1,50*1,20)+(1,00*0,90))</t>
  </si>
  <si>
    <t>88431</t>
  </si>
  <si>
    <t>Aplicação manual de pintura com tinta texturizada acrílica em paredes externas de casas, duas cores. AF_06/2014</t>
  </si>
  <si>
    <t>((4,74*3,05)+((4,67+2,10)*1,10)+ ((0,15+5,36)*1,70)-((1,44+ 2,60)*2,55)+(0,80*0,90)+ (1,30*0,90))</t>
  </si>
  <si>
    <t>Aterramento da edificação</t>
  </si>
  <si>
    <t>(((15,60+0,80+2,00+0,80+4,40+ 0,35+5,38+0,80+3,65+0,80+ 3,68+0,80+9,90+0,70+1,50+ 0,70+3,45+17,10)*4,10)+ ((1,50+8,15+12,15)*7,45)+ ((3,20+0,40+7,50+13,05+7,50+ 4,95)*5,10)+((1,50+2,63+ 4,30)*4,10)+((1,15+2,40+ 1,15)*3,40)+((0,25+0,25+0,83+ 0,40+0,83+0,20)*4,00)+((0,23+0,13+0,10+0,68+0,30+0,68+ 0,20)*3,10))-((2,00*0,80*7)+ (2,00*1,60*3)+(0,60*1,60*5)+ (1,30*1,60)+(1,00*0,80*4)+ (1,50*1,40)+(1,50*1,60*4)+ (1,50*0,80*3)+ ((4,95+7,13)*4,00)+  ((3,00+3,00)*3,10)+(3,00*0,80*2)+ (2,40*2,10)+(1,30*2,60))</t>
  </si>
  <si>
    <t>(0,90+2,68+5,05+0,25)*1,10</t>
  </si>
  <si>
    <t>Remoção de portas, de forma manual. AF_12/2017</t>
  </si>
  <si>
    <t>Remoção de telhas, de fibrocimento, metálica e cerâmica, de forma manual. AF_12/2017</t>
  </si>
  <si>
    <t>Análise do SPDA, elaboração de projeto ou laudo de SPDA e emissão de ART</t>
  </si>
  <si>
    <t>COMPOSIÇÃO 01</t>
  </si>
  <si>
    <t>ORIENTAÇÕES PARA PREENCHIMENTO DA PROPOSTA</t>
  </si>
  <si>
    <t>1.0</t>
  </si>
  <si>
    <r>
      <t>Todas as abas desta proposta foram bloqueados a fim de evitarmos adulterações nos documentos, favor utilizar este arquivo</t>
    </r>
    <r>
      <rPr>
        <b/>
        <sz val="11"/>
        <rFont val="Arial"/>
        <family val="2"/>
      </rPr>
      <t xml:space="preserve"> (NÃO FAÇA CÓPIAS), </t>
    </r>
    <r>
      <rPr>
        <sz val="11"/>
        <rFont val="Arial"/>
        <family val="2"/>
      </rPr>
      <t xml:space="preserve">caso contrário a empresa será </t>
    </r>
    <r>
      <rPr>
        <b/>
        <sz val="11"/>
        <rFont val="Arial"/>
        <family val="2"/>
      </rPr>
      <t>ELIMINADA</t>
    </r>
    <r>
      <rPr>
        <sz val="11"/>
        <rFont val="Arial"/>
        <family val="2"/>
      </rPr>
      <t xml:space="preserve"> deste certame;</t>
    </r>
  </si>
  <si>
    <t>2.0</t>
  </si>
  <si>
    <t>3.0</t>
  </si>
  <si>
    <t>4.0</t>
  </si>
  <si>
    <t xml:space="preserve">O orçamento proposto pela PMVNI é de </t>
  </si>
  <si>
    <t>Orientamos que a proposta de cada empresa não ultrapasse tal valor, portanto favor cotar preços unitários abaixo do preço proposto por esta instituição;</t>
  </si>
  <si>
    <t>5.0</t>
  </si>
  <si>
    <t>6.0</t>
  </si>
  <si>
    <t>As observações que encontram-se ao lado da planilha orçamentária devem ser utilizadas somente como auxílio na confecção do orçamento;</t>
  </si>
  <si>
    <t>7.0</t>
  </si>
  <si>
    <t>8.0</t>
  </si>
  <si>
    <t>REFORMA E AMPLIAÇÃO DA UNIDADE DE SAÚDE DA FAMÍLIA</t>
  </si>
  <si>
    <t xml:space="preserve"> MUNICÍPIO DE VENDA NOVA DO IMIGRANTE/ES</t>
  </si>
  <si>
    <t>Estrutura de madeira de lei tipo Paraju, peroba mica, angelim pedra ou equivalente para telhado de telha ondulada de fibrocimento esp. 6mm, com pontaletes e caibros, inclusive tratamento com cupinicida, exclusive telhas</t>
  </si>
  <si>
    <t>Para execução de reforço b1 e b2</t>
  </si>
  <si>
    <t>Reforço estrutural b1 e b2</t>
  </si>
  <si>
    <t>1,20*1,20*0,9</t>
  </si>
  <si>
    <t>Reforço estrutural b3</t>
  </si>
  <si>
    <t xml:space="preserve">1,80*4*0,9 </t>
  </si>
  <si>
    <t>Reforços estruturais</t>
  </si>
  <si>
    <t>7,78-3,92</t>
  </si>
  <si>
    <t>Reforço Estrutural</t>
  </si>
  <si>
    <t>3,92m³ - Conforme projeto</t>
  </si>
  <si>
    <t xml:space="preserve">8,64m² - Conforme projeto </t>
  </si>
  <si>
    <t>Ferro 10.0mm (170Kg)</t>
  </si>
  <si>
    <t>Ferro 5.0mm (13Kg)</t>
  </si>
  <si>
    <t>Descida da calha de beiral de telhado - fundos da unidade existente</t>
  </si>
  <si>
    <t>Nova parede em substituição a existente demolida para execução de reforço estrutural</t>
  </si>
  <si>
    <t>Tetos sem forro de PVC</t>
  </si>
  <si>
    <t>010201</t>
  </si>
  <si>
    <t>Demolição de piso cimentado inclusive lastro de concreto</t>
  </si>
  <si>
    <t xml:space="preserve">030304 </t>
  </si>
  <si>
    <t>Índice de preço para remoção de entulho decorrente da execução de obras (Classe A CONAMA - NBR 10.004 - Classe II-B), incluindo aluguel da caçamba, carga, transporte e descarga em área licenciada</t>
  </si>
  <si>
    <t>010222</t>
  </si>
  <si>
    <t>Demolição de elementos vazados cerâmicos ou de concreto</t>
  </si>
  <si>
    <t>18,72*1,50</t>
  </si>
  <si>
    <t>Lateral esquerda da ampliação - Externo</t>
  </si>
  <si>
    <t>19,90*1,00</t>
  </si>
  <si>
    <t>Fundos da ampliação - Externo</t>
  </si>
  <si>
    <t xml:space="preserve"> 4,03*1,00</t>
  </si>
  <si>
    <t>Para cabos de rede</t>
  </si>
  <si>
    <t xml:space="preserve">und </t>
  </si>
  <si>
    <t xml:space="preserve">061301 </t>
  </si>
  <si>
    <t>Porta em madeira de lei tipo angelim pedra ou equiv.c/enchimento em madeira 1a.qualidade esp. 30mm p/ pintura, inclusive alizares, dobradiças e fechadura externa em latão cromado LaFonte ou equiv., exclusive marco, nas dim.:0.60 x 1.00 m</t>
  </si>
  <si>
    <t xml:space="preserve">151406 </t>
  </si>
  <si>
    <t>Fio ou cabo de cobre termoplástico, com isolamento para 750V, seção de 16.0 mm2</t>
  </si>
  <si>
    <t>PREÇO DE MERCADO</t>
  </si>
  <si>
    <t xml:space="preserve">141109 </t>
  </si>
  <si>
    <t>Grelha largura 20 cm de ferro redondo de 1/2" a cada 3 cm, contorno com barra de ferro de 3/4" x 1/8" e caixilho de cantoneira de 1" x 3/16"</t>
  </si>
  <si>
    <t>Retirada de calha em concreto simples , em meia cana , dn 200mm.</t>
  </si>
  <si>
    <t>Porta de acesso a telhado</t>
  </si>
  <si>
    <t>01 und</t>
  </si>
  <si>
    <t>Alimentação da amplição 02</t>
  </si>
  <si>
    <t>Porta madeira 1a correr p/vidro 30mm/ guarnicao 15cm/alizar</t>
  </si>
  <si>
    <t>PEDREIRO COM ENCARGOS COMPLEMENTARES</t>
  </si>
  <si>
    <t>88309</t>
  </si>
  <si>
    <t>SERVENTE COM ENCARGOS COMPLEMENTARES</t>
  </si>
  <si>
    <t>88316</t>
  </si>
  <si>
    <t>CARPINTEIRO DE ESQUADRIA COM ENCARGOS COMPLEMENTARES</t>
  </si>
  <si>
    <t>88261</t>
  </si>
  <si>
    <t>AJUDANTE DE CARPINTEIRO COM ENCARGOS COMPLEMENTARES</t>
  </si>
  <si>
    <t>88239</t>
  </si>
  <si>
    <t>BATENTE/ PORTAL/ADUELA/ MARCO MACICO, E= *3* CM, L= *15* CM, *60 CM A 120* CM  X *210* CM,  EM CEDRINHO/ ANGELIM COMERCIAL/  EUCALIPTO/ CURUPIXA/ PEROBA/ CUMARU OU EQUIVALENTE DA REGIAO (NAO INCLUI ALIZARES)</t>
  </si>
  <si>
    <t>JG</t>
  </si>
  <si>
    <t>181</t>
  </si>
  <si>
    <t>M2</t>
  </si>
  <si>
    <t>5028</t>
  </si>
  <si>
    <t>PREGO DE ACO POLIDO COM CABECA 16 X 24 (2 1/4 X 12)</t>
  </si>
  <si>
    <t>KG</t>
  </si>
  <si>
    <t>5067</t>
  </si>
  <si>
    <t>RODIZIO PARA TRILHO (TIPO NAPOLEAO),  EM LATAO, COM ROLAMENTO EM ACO, 6 MM, PARA JANELA DE CORRER</t>
  </si>
  <si>
    <t>UND</t>
  </si>
  <si>
    <t>11573</t>
  </si>
  <si>
    <t>TRILHO QUADRADO, EM ALUMINIO (VERGALHAO MACICO), 1/4", (*6 X 6* CM), PARA RODIZIOS</t>
  </si>
  <si>
    <t>M</t>
  </si>
  <si>
    <t>11580</t>
  </si>
  <si>
    <t>GUARNICAO/ ALIZAR/ VISTA MACICA, E= *1* CM, L= *4,5* CM, EM CEDRINHO/ ANGELIM COMERCIAL/  EUCALIPTO/ CURUPIXA/ PEROBA/ CUMARU OU EQUIVALENTE DA REGIAO</t>
  </si>
  <si>
    <t>20017</t>
  </si>
  <si>
    <t>PILAR DE MADEIRA NAO APARELHADA *10 X 10* CM, MACARANDUBA, ANGELIM OU EQUIVALENTE DA REGIAO</t>
  </si>
  <si>
    <t>35274</t>
  </si>
  <si>
    <t xml:space="preserve">COMPOSIÇÃO </t>
  </si>
  <si>
    <t xml:space="preserve">CPU 01 </t>
  </si>
  <si>
    <t>100702</t>
  </si>
  <si>
    <t>Porta de correr de alumínio, com duas folhas para vidro, incluso vidro liso incolor, fechadura e puxador, sem alizar. af_12/2019</t>
  </si>
  <si>
    <t>94573</t>
  </si>
  <si>
    <t>Janela de alumínio de correr com 4 folhas para vidros, com vidros, batente, acabamento com acetato ou brilhante e ferragens. exclusive alizar e contramarco. fornecimento e instalação. af_12/2019</t>
  </si>
  <si>
    <t>101966</t>
  </si>
  <si>
    <t>Chapim sobre muros lineares, em granito ou mármore, l = 25 cm, assentado com argamassa 1:6 com aditivo. af_11/2020</t>
  </si>
  <si>
    <t>101752</t>
  </si>
  <si>
    <t>Piso em granilite, marmorite ou granitina em ambientes internos, inclusive junta plástica de dilatação e acabamento polido. af_09/2020</t>
  </si>
  <si>
    <t>102235</t>
  </si>
  <si>
    <t>Divisória fixa em vidro temperado 10 mm, sem abertura. af_01/2021</t>
  </si>
  <si>
    <t>94570</t>
  </si>
  <si>
    <t>Janela de alumínio de correr com 2 folhas para vidros, com vidros, batente,acabamento com acetato ou brilhante e ferragens. exclusive alizar e contramarco. fornecimento e instalação. af_12/2019</t>
  </si>
  <si>
    <t>2.1</t>
  </si>
  <si>
    <t>4.3</t>
  </si>
  <si>
    <t>10.1</t>
  </si>
  <si>
    <t>Consultório médico 04 - Pontos de Infiltração</t>
  </si>
  <si>
    <t>Circulação interna -  Pontos de Infiltração</t>
  </si>
  <si>
    <t>Atual Farmácia</t>
  </si>
  <si>
    <t>0,80*2,10*02</t>
  </si>
  <si>
    <t>Atual Farmácia (02 unidades)</t>
  </si>
  <si>
    <t>Torneira posto de enfermagem</t>
  </si>
  <si>
    <t xml:space="preserve">Torneira pia de aço inox da sala de suturas </t>
  </si>
  <si>
    <t>(1,50*1,60)*2</t>
  </si>
  <si>
    <t>Bascula em parede a ser demolida no apoio do auditório</t>
  </si>
  <si>
    <t>Janela em parede a ser demolida na recepção</t>
  </si>
  <si>
    <t>Janela em parede a ser demolida na circulação principal 02</t>
  </si>
  <si>
    <t>Porta de vidro de acesso ao Auditório</t>
  </si>
  <si>
    <t>Pia em aço inox posto de enfermagem</t>
  </si>
  <si>
    <t>Torneira Atual sala de imunização</t>
  </si>
  <si>
    <t>Pia em aço inox da atual sala de imunização</t>
  </si>
  <si>
    <t>Atual consultório odontólogico</t>
  </si>
  <si>
    <t>0,90*2,10</t>
  </si>
  <si>
    <t>Torneiras pia e lavatório do atual consultório odontólogico</t>
  </si>
  <si>
    <t>0,80*2,10</t>
  </si>
  <si>
    <t>(2,85*4,1*0,20)-(1,50*1,60*0,20)</t>
  </si>
  <si>
    <t xml:space="preserve">Parede de divsão entre repouso e protocolo </t>
  </si>
  <si>
    <t>Porta nova Repouso/protocolo</t>
  </si>
  <si>
    <t>Portas de acesso a sala de vacinas</t>
  </si>
  <si>
    <t>0,9+0,2+0,2</t>
  </si>
  <si>
    <t xml:space="preserve">Consultório odontológico 01 </t>
  </si>
  <si>
    <t xml:space="preserve">Consultório odontológico 02 </t>
  </si>
  <si>
    <t>Construção de lava pé na sala de curativos</t>
  </si>
  <si>
    <t>8.2</t>
  </si>
  <si>
    <t>8.3</t>
  </si>
  <si>
    <t>8.4</t>
  </si>
  <si>
    <t>8.5</t>
  </si>
  <si>
    <t>8.6</t>
  </si>
  <si>
    <t>8.7</t>
  </si>
  <si>
    <t>10.2</t>
  </si>
  <si>
    <t>10.3</t>
  </si>
  <si>
    <t>10.4</t>
  </si>
  <si>
    <t>12.4</t>
  </si>
  <si>
    <t>12.5</t>
  </si>
  <si>
    <t>12.6</t>
  </si>
  <si>
    <t>14.5</t>
  </si>
  <si>
    <t>14.6</t>
  </si>
  <si>
    <t>14.7</t>
  </si>
  <si>
    <t>14.8</t>
  </si>
  <si>
    <t>14.9</t>
  </si>
  <si>
    <t>14.10</t>
  </si>
  <si>
    <t>Conclusão cobertura sobre sala de vacinas</t>
  </si>
  <si>
    <t>(2,95*4,50)</t>
  </si>
  <si>
    <t xml:space="preserve">Execução de nova cobertura sobre Banheiros </t>
  </si>
  <si>
    <t>(2,25*2,65)</t>
  </si>
  <si>
    <t>Para calha de cobertura sobre sala de vacinas</t>
  </si>
  <si>
    <t>Para beiral de cobertura existente no lado da ampliação</t>
  </si>
  <si>
    <t>3,15+5,02</t>
  </si>
  <si>
    <t xml:space="preserve">Acréscimo platibanda sobre banheiros </t>
  </si>
  <si>
    <t>Recuperação de área danificada por umidade no consultório médico 04</t>
  </si>
  <si>
    <t>Recuperação de área danificada por umidade na circulação interna</t>
  </si>
  <si>
    <t xml:space="preserve">Escóvodromo </t>
  </si>
  <si>
    <t>Consultório Odontológico</t>
  </si>
  <si>
    <t>(2,19+0,37+0,07)*1,20</t>
  </si>
  <si>
    <t>Consultório Odontológico 01</t>
  </si>
  <si>
    <t>((4+3,70+4+3,70)*1,20)-((0,90+0,8)*1,20)</t>
  </si>
  <si>
    <t>Consultório Odontológico 02</t>
  </si>
  <si>
    <t>((2,95+4,75+2,95+4,75))*1,20)-((0,80+0,80)*1,20)</t>
  </si>
  <si>
    <t xml:space="preserve">Escovódromo </t>
  </si>
  <si>
    <t>((2,67+2,17+2,67+2,17)*1,20)-((0,8+0,9)*1,20)</t>
  </si>
  <si>
    <t xml:space="preserve">Recepção Odontologia </t>
  </si>
  <si>
    <t>((2,65+2,17+2,65+2,17)*1,20)-((0,8+0,9)*1,20)</t>
  </si>
  <si>
    <t xml:space="preserve">Copa </t>
  </si>
  <si>
    <t>((4,75+2,95+1,65+1,8+3,10+4,75)*1,20) - (0,8*1,20)</t>
  </si>
  <si>
    <t xml:space="preserve">conferir quadros necessários de troca </t>
  </si>
  <si>
    <t xml:space="preserve">De acordo com projeto arquitetônico </t>
  </si>
  <si>
    <t>Parede nova entre copa e consultório odontológico 02</t>
  </si>
  <si>
    <t>4,75*2</t>
  </si>
  <si>
    <t>Parede escovódromo consultório odontológico 01</t>
  </si>
  <si>
    <t>(3,97*2)+0,93</t>
  </si>
  <si>
    <t>Parede nova Repouso</t>
  </si>
  <si>
    <t>2,19+0,22+0,15+0,07</t>
  </si>
  <si>
    <t xml:space="preserve">Torneiras escovódromo </t>
  </si>
  <si>
    <t>Lava pés</t>
  </si>
  <si>
    <t>Sala de Vacinas</t>
  </si>
  <si>
    <t xml:space="preserve">Escovário  </t>
  </si>
  <si>
    <t>Recepção Odontologia</t>
  </si>
  <si>
    <t>Consultório Odontológico 02 -  dreno do ar condicionado</t>
  </si>
  <si>
    <t>Recepção Odontologia -  dreno do ar condicionado</t>
  </si>
  <si>
    <t xml:space="preserve">Consultório Odontológico 02 </t>
  </si>
  <si>
    <t>Recolocação de aparelhos hidrossanitários (lavatório, pia, tanque) com acessórios em PVC (engate, sifão e válvula), exclusive fornecimento do mesmo</t>
  </si>
  <si>
    <t xml:space="preserve">Lavatório e pia </t>
  </si>
  <si>
    <t xml:space="preserve">Lavatório </t>
  </si>
  <si>
    <t>Sala de Vacinas -  dreno do ar condicionado</t>
  </si>
  <si>
    <t xml:space="preserve">Parede de divsão entre Consultório Odontológico 01 e Escovódromo </t>
  </si>
  <si>
    <t>(3,97*4,10)-(0,9*2,10)</t>
  </si>
  <si>
    <t>Nova Parede Consultório Odontológico 02</t>
  </si>
  <si>
    <t>4,75*1,60</t>
  </si>
  <si>
    <t>Nova Parede Copa/estar</t>
  </si>
  <si>
    <t>Nova Parede Repouso</t>
  </si>
  <si>
    <t>((2,19+0,22+0,15+0,8+0,07)*1,60)- (0,80*0,90)</t>
  </si>
  <si>
    <t>Nova Parede Protocolo</t>
  </si>
  <si>
    <t>((2,19+0,22+0,8+0,07)*1,60)- (0,80*0,90)</t>
  </si>
  <si>
    <t>Nova Parede separando circulação principal 02 e recepção da sala de vacina</t>
  </si>
  <si>
    <t xml:space="preserve">Sala de vacinas - Interno </t>
  </si>
  <si>
    <t>((2,30+1,50+2,62+2,20+2,62+0,2+2,62+1,85+4,95+2,70+1,23+0,2+0,2+0,6+0,2+0,6+1,23+3,05)*1,60)-((1+0,9)*0,9)</t>
  </si>
  <si>
    <t>((4+3,70+4+3,70)*1,60)-((0,90+0,8)*0,9)</t>
  </si>
  <si>
    <t>((2,95+4,75+2,95+4,75))*1,60)-((0,80+0,80)*0,9)</t>
  </si>
  <si>
    <t>((2,67+2,17+2,67+2,17)*1,60)-((0,8+0,9)*0,90)</t>
  </si>
  <si>
    <t>((2,65+2,17+2,65+2,17)*1,60)-((0,8+0,9)*0,9)</t>
  </si>
  <si>
    <t>((4,75+2,95+1,65+1,8+3,10+4,75)*1,60) - (0,8*0,90)</t>
  </si>
  <si>
    <t>conferir lixamento de portas</t>
  </si>
  <si>
    <t>1.17</t>
  </si>
  <si>
    <t>1.18</t>
  </si>
  <si>
    <t xml:space="preserve">circulação principal 02 - Parede de separação com a sala de vacinas nova </t>
  </si>
  <si>
    <t>(2,35*2,80*0,20)-(1,50*0,80*0,20)</t>
  </si>
  <si>
    <t>0,70*2,10*2</t>
  </si>
  <si>
    <t>0,90*2,10*2</t>
  </si>
  <si>
    <t>2,95*4,20</t>
  </si>
  <si>
    <t xml:space="preserve">Torneira lavatório - Sala de Curativos </t>
  </si>
  <si>
    <t xml:space="preserve">Torneira lavatório - Atual Farmácia </t>
  </si>
  <si>
    <t xml:space="preserve">colocar pendente </t>
  </si>
  <si>
    <t>forrar</t>
  </si>
  <si>
    <t xml:space="preserve">forrar junto com sala de vacinas </t>
  </si>
  <si>
    <t>Jardim 01 (Interno a unidade de saúde)</t>
  </si>
  <si>
    <t>((2,15+2,15+2,45)*0,4)+((0,15+0,2+0,15+0,2+0,2+0,15)*1,20)</t>
  </si>
  <si>
    <t>Jardim 01 (Externo a unidade de saúde)</t>
  </si>
  <si>
    <t>((4,55+2,65+0,2+0,15)*1,30)-(1,60*1,30)+((2,15+2,15+2,45)*0,50)</t>
  </si>
  <si>
    <t>Jardim 02 (Interno a unidade de saúde)</t>
  </si>
  <si>
    <t>Jardim 02 (Externo a unidade de saúde)</t>
  </si>
  <si>
    <t>((2,45+1,95+1,95+2,45)*0,4)+((0,2+0,2+0,15+0,15+0,2+0,2+0,15+0,15)*1,20)</t>
  </si>
  <si>
    <t>((2,45+1,95+1,95+2,45)*0,5)+((0,15+0,15+0,15+4,15)*1,30)</t>
  </si>
  <si>
    <t>((2,95+4,75+2,95)*1,20)-((0,8+0,8)*1,20)</t>
  </si>
  <si>
    <t>((6,05+2,67+1,30+3,72+3,98)*1,20)-((0,9+0,8)*1,20)</t>
  </si>
  <si>
    <t>((1,15+2,55+2,17+1,25)*1,20)-(0,8*1,20)</t>
  </si>
  <si>
    <t>((4,75+2,95+1,65+1,8+3,10)*1,20)-(0,8*1,20)</t>
  </si>
  <si>
    <t>((2,95+4,75+2,95)*3,9)-(1,5*0,8)-(2*0,8)-((0,8+0,8)*0,90)</t>
  </si>
  <si>
    <t>Sala dos agentes / Consultório Odontológico 02</t>
  </si>
  <si>
    <t xml:space="preserve">Consultório Odontológico existente / 01 / escovódromo </t>
  </si>
  <si>
    <t>((4+3,70+4+3,70)*3,90)-(1,80*1)-(1,80*1)-((0,9+0,8)*0,9)</t>
  </si>
  <si>
    <t>((2,55+2,17+2,55+2,17)*1,60)-((0,8+0,9)*0,9)-(2*0,8)</t>
  </si>
  <si>
    <t>((2,67+2,17+2,67+2,17)*1,60)-((0,9+0,8)*0,9)-(2*0,8)</t>
  </si>
  <si>
    <t>((4,75+2,95+1,65+1,8+3,10)*1,60)-(0,8*0,9)-(2*0,8)</t>
  </si>
  <si>
    <t>((4,75+0,80+2,40+0,80+4,20+ 0,90+0,20+11,53+2,20)*3,90)- ((2,*1,60*3)+(0,6*0,6*2)+(1,30*1,60)+(0,8*0,9*6))</t>
  </si>
  <si>
    <t>((1,10+1,80+1,10+1,80)*3,55)- ((1,00*1,00)+(0,90*0,30))</t>
  </si>
  <si>
    <t>((1,10+1,80+1,10+1,80)*3,55)- ((0,90*0,30)+(1,00*1,00))</t>
  </si>
  <si>
    <t>(((2,60+0,60+0,40+0,50+1,00+ 0,23+2,67+1,50+4,40+0,05+ 2,40)*3,90)+((0,30+3,08+1,23+ 0,93)*1,10)+(1,47*2,50))- ((1,00*0,90)+(1,30*1,40))</t>
  </si>
  <si>
    <t>(((1,37+2,15+0,10+2,30)*1,30)+ ((2,97+3,65)*3,90))-(0,80*0,90)</t>
  </si>
  <si>
    <t>((1,25+1,70+1,25+1,70)*2,30)- ((1,00*0,80)+(0,80*0,90*2))</t>
  </si>
  <si>
    <t>((2,40+3,10+2,40+3,10)*2,30)- ((0,80*0,90)+(0,60*0,45*2)+ (2,00*0,80))</t>
  </si>
  <si>
    <t>((5,45+5,38+0,80+3,25+0,80+ 4,08+0,80+4,85+2,20+9,82+ 0,60+1,20+0,60+4,33+ 4,05)*3,90)-((1,00*0,90*2)+ (1,50*1,40*4)+(0,60*1,40*3)+ (0,90*0,90)+(0,80*0,90*4)+ (1,20*0,90))</t>
  </si>
  <si>
    <t>((1,35+4,80+1,35+0,15+2,67+ 0,15)*3,90)-((0,90*0,90*2)+ (0,80*0,90))</t>
  </si>
  <si>
    <t xml:space="preserve">Confirmar altura pé direito </t>
  </si>
  <si>
    <t>((3,80+0,20+0,45+0,10+0,60+ 5,03+1,74+1,05+3,51+0,05+ 0,38)*3,90)-((1,20*0,90)+ (0,80*0,90)+(0,70*0,90*2))</t>
  </si>
  <si>
    <t>((4,65+4,70+0,05+4,40+7,00+ 1,70+0,05+5,37+2,76+0,40+ 0,08)*3,90)-((1,20*0,90)+ (3,00*0,80*2))</t>
  </si>
  <si>
    <t>1,40*1,40*04</t>
  </si>
  <si>
    <t xml:space="preserve">Circulação principal 02 / Recepção </t>
  </si>
  <si>
    <t>(2,85*1,13)+(6,58*2,20)</t>
  </si>
  <si>
    <t xml:space="preserve">Muro Cobogó </t>
  </si>
  <si>
    <t>1.19</t>
  </si>
  <si>
    <t>100717</t>
  </si>
  <si>
    <t xml:space="preserve">Guarda Corpo Fachada </t>
  </si>
  <si>
    <t>((2,90+7,20+1,60+1,60+7,78)*1,05)*2</t>
  </si>
  <si>
    <t>Corrimão Rampa de Acesso</t>
  </si>
  <si>
    <t>(3,14*0,05)*7,78</t>
  </si>
  <si>
    <t>Portão metálico muro de cobogó</t>
  </si>
  <si>
    <t>Demolição de Revestimento Cerâmico (item 1.3)</t>
  </si>
  <si>
    <t>Remoção de Telhas (item 1.5)</t>
  </si>
  <si>
    <t>Remoção de Trama de madeira (item 1.6)</t>
  </si>
  <si>
    <t>Argamassa de apicoamento (item 1.12)</t>
  </si>
  <si>
    <t>Demolição de Piso Granilite (item 1.14)</t>
  </si>
  <si>
    <t>Demolição de Alvenaria</t>
  </si>
  <si>
    <t>conforme item 1.1</t>
  </si>
  <si>
    <t>Demolição de Argamassa (item 1.2)</t>
  </si>
  <si>
    <t>2,64*0,02</t>
  </si>
  <si>
    <t>12,39*0,05</t>
  </si>
  <si>
    <t>6,06*0,005</t>
  </si>
  <si>
    <t>505,16*0,005</t>
  </si>
  <si>
    <t>241,11*0,002</t>
  </si>
  <si>
    <t>28,08*0,07</t>
  </si>
  <si>
    <t xml:space="preserve">Reexecução de paredes da circulação principal 02 e recepção após execução de reforços </t>
  </si>
  <si>
    <t>((5,10+2,85)*4,10)-(1*2,10)</t>
  </si>
  <si>
    <t>2,65+2,25</t>
  </si>
  <si>
    <t>2,95+4,50</t>
  </si>
  <si>
    <t xml:space="preserve">Sobre Platibanda entre banheiros e USF </t>
  </si>
  <si>
    <t>Acréscimo de platibanda de cobertura em banheiros</t>
  </si>
  <si>
    <t>(3,15+5,02)*1</t>
  </si>
  <si>
    <t xml:space="preserve">conforme área de projeto </t>
  </si>
  <si>
    <t>(((5,10+2,85)*4,10)-(1*2,10))*2</t>
  </si>
  <si>
    <t>((5,10+2,85-1)*1,2)*2</t>
  </si>
  <si>
    <t>((0,45+1+0,45)*0,2)*2</t>
  </si>
  <si>
    <t>((3,97*4,10)-(0,9*2,10))*2</t>
  </si>
  <si>
    <t>(3,15+2,95+5,02)*1</t>
  </si>
  <si>
    <t>(3,97-0,9)*1,20</t>
  </si>
  <si>
    <t>(3,97*2,9)-(0,9*0,9)</t>
  </si>
  <si>
    <t>((2,19+0,37+0,8+0,07)*3,9)-(0,8*0,9)</t>
  </si>
  <si>
    <t>(((5,10+2,85)*2,9)-(1*0,9))*2</t>
  </si>
  <si>
    <t>(2,55+0,37+1,15+2,85+3,7+3,22-0,8-0,8)*1,20</t>
  </si>
  <si>
    <t>(3,15+1,23+2,15+0,37+1+1,60-0,8-0,8)*1,20</t>
  </si>
  <si>
    <t>Parede nova entre circulação principal 02, recepção e sala de vacinas</t>
  </si>
  <si>
    <t>5,45+2,85</t>
  </si>
  <si>
    <t>Nova sala de vacinas</t>
  </si>
  <si>
    <t>2,62+2,2+2,62+0,15+1,85+4,95+2,70+1,23+0,2+0,2+0,6+0,6+1,23+3,05+2,30+1,5+0,15</t>
  </si>
  <si>
    <t>Lavatório em Sala de Vacinas</t>
  </si>
  <si>
    <t>1.20</t>
  </si>
  <si>
    <t>010242</t>
  </si>
  <si>
    <t>Retirada de vidros quebrados</t>
  </si>
  <si>
    <t>Vidro trincado em janela da circulação principal 02</t>
  </si>
  <si>
    <t>1,10*0,46</t>
  </si>
  <si>
    <t>Gradil acesso veículos fundos</t>
  </si>
  <si>
    <t>Janela empenada na circulação principal 02</t>
  </si>
  <si>
    <t>1.21</t>
  </si>
  <si>
    <t>010213</t>
  </si>
  <si>
    <t>Retirada manual de blocos pré-moldados de concreto (Blokret), inclusive empilhamento para reaproveitamento</t>
  </si>
  <si>
    <t xml:space="preserve">Muro Externo (face voltada para posto) </t>
  </si>
  <si>
    <t>24,90*2,00</t>
  </si>
  <si>
    <t>7.5</t>
  </si>
  <si>
    <t>7.4</t>
  </si>
  <si>
    <t>071704</t>
  </si>
  <si>
    <t>Porta de abrir tipo veneziana em alumínio anodizado, linha 25, completa, incl. puxador com tranca, caixilho, alizar e contramarco</t>
  </si>
  <si>
    <t>Banheiros masculinho e feminino do Foyer</t>
  </si>
  <si>
    <t>Banheiros masculinho e feminino PNE</t>
  </si>
  <si>
    <t>Em substituição a janela empenada na circulação principal 02</t>
  </si>
  <si>
    <t>3,00*0,80</t>
  </si>
  <si>
    <t>Báscula Auditório</t>
  </si>
  <si>
    <t>6.4</t>
  </si>
  <si>
    <t>062204</t>
  </si>
  <si>
    <t>Recolocação de folha de porta em madeira de 1 folha, excl. ferragens, marcos e alizares</t>
  </si>
  <si>
    <t>Porta de correr consultório odontológico 01</t>
  </si>
  <si>
    <t xml:space="preserve">1und </t>
  </si>
  <si>
    <t>Porta de abrir Repouso - circulação 02</t>
  </si>
  <si>
    <t xml:space="preserve">conferir </t>
  </si>
  <si>
    <t xml:space="preserve">Protocolo </t>
  </si>
  <si>
    <t>((5,10+2,85)*3,9)-(1*0,9)</t>
  </si>
  <si>
    <t>Nova Parede Consultório Odontológico 01</t>
  </si>
  <si>
    <t xml:space="preserve">Nova Parede Escovódromo / Recepção odontologia </t>
  </si>
  <si>
    <t>4,75*2,90</t>
  </si>
  <si>
    <t>(3,97*2,90)-(0,9*0,9)</t>
  </si>
  <si>
    <t>(3,97*1,60)-(0,9*0,9)</t>
  </si>
  <si>
    <t>24,90*2</t>
  </si>
  <si>
    <t xml:space="preserve">3und </t>
  </si>
  <si>
    <t>Para iluminação fachada</t>
  </si>
  <si>
    <t>Resina sobre Novo Granilite Recepção</t>
  </si>
  <si>
    <t xml:space="preserve">Resina sobre Novo Granilite Circulação principal 02 / Recepção </t>
  </si>
  <si>
    <t>Resina sobre Novo Granilite Foyer</t>
  </si>
  <si>
    <t xml:space="preserve">Resina sobre Novo Granilite Sala de vacinas nova </t>
  </si>
  <si>
    <t xml:space="preserve">AMPLIAÇÃO </t>
  </si>
  <si>
    <t>19.1</t>
  </si>
  <si>
    <t>20.1</t>
  </si>
  <si>
    <t>21.1</t>
  </si>
  <si>
    <t>22.1</t>
  </si>
  <si>
    <t>23.1</t>
  </si>
  <si>
    <t>24.1</t>
  </si>
  <si>
    <t>25.1</t>
  </si>
  <si>
    <t>25.2</t>
  </si>
  <si>
    <t>25.3</t>
  </si>
  <si>
    <t>25.4</t>
  </si>
  <si>
    <t>28.1</t>
  </si>
  <si>
    <t xml:space="preserve">Para calha de cobertura existente entre USF e CAF </t>
  </si>
  <si>
    <t xml:space="preserve">Alteração de báscula em auditório </t>
  </si>
  <si>
    <t>7,40*2,05*2</t>
  </si>
  <si>
    <t>25.5</t>
  </si>
  <si>
    <t>26.1</t>
  </si>
  <si>
    <t>Remoção de pavimento de pátio para assentamento de piso podotádil direcional e alerta</t>
  </si>
  <si>
    <t>(1,51+11,60+3,20)*0,4</t>
  </si>
  <si>
    <t>100733</t>
  </si>
  <si>
    <t>100735</t>
  </si>
  <si>
    <t>Pintura com tinta acrílica de fundo pulverizada sobre superfícies metálicas (exceto perfil) executado em obra (por demão). af_01/2020</t>
  </si>
  <si>
    <t>Portões dos resíduos (uma demão)</t>
  </si>
  <si>
    <t>Pintura com tinta acrílica de acabamento pulverizada sobre superfícies metálicas (exceto perfil) executado em obra (por demão). af_01/2020</t>
  </si>
  <si>
    <t>Portão do depósito de ar comprimido (uma demão)</t>
  </si>
  <si>
    <t>Guarda Corpo Fachada  (uma demão)</t>
  </si>
  <si>
    <t>Corrimão Rampa de Acesso  (uma demão)</t>
  </si>
  <si>
    <t>Gradil acesso veículos fundos  (uma demão)</t>
  </si>
  <si>
    <t>Portões dos resíduos  (uma demão)</t>
  </si>
  <si>
    <t>Portão do depósito de ar comprimido  (uma demão)</t>
  </si>
  <si>
    <t>Corrimão Rampa de Acesso   (uma demão)</t>
  </si>
  <si>
    <t>Gradil acesso veículos fundos   (uma demão)</t>
  </si>
  <si>
    <t>14.11</t>
  </si>
  <si>
    <t>Para aterramento do sistema SPDA cortado durante execução de sala de vacinas</t>
  </si>
  <si>
    <t>Báculas CAF</t>
  </si>
  <si>
    <t>Calçada Fundos acesso CAF</t>
  </si>
  <si>
    <t>(10,02*1,18)+(7,68*1,50)</t>
  </si>
  <si>
    <t>Nova calçada em lateral da unidade existente, ligando com calada da ampliação 02</t>
  </si>
  <si>
    <t>(22,60*0,9)+(2*0,8)+(2,90*1)</t>
  </si>
  <si>
    <t>Pátio</t>
  </si>
  <si>
    <t>(1,51+0,4+0,4+3,20)*0,40</t>
  </si>
  <si>
    <t>11,60*0,40</t>
  </si>
  <si>
    <t>101094</t>
  </si>
  <si>
    <t>Piso podotátil, direcional ou alerta, de borracha, fixado com adesivo acrilico/cola de contato af_05/2020</t>
  </si>
  <si>
    <t xml:space="preserve">A ser colado sobre granilit em recepção e atendimento CAF </t>
  </si>
  <si>
    <t>(1,40+1,91+2,25+0,8+1,95+0,8+3,38+0,75+1,43)*0,4</t>
  </si>
  <si>
    <t>99837</t>
  </si>
  <si>
    <t>Guarda-corpo de aço galvanizado de 1,10m, montantes tubulares de 1.1/4" espaçados de 1,20m, travessa superior de 1.1/2", gradil formado portubos horizontais de 1" e verticais de 3/4", fixado com chumbador mecânico. incusive pintura com tinta esmalte sintetico pulverizada e fundo anticorrosivo a uma demão. af_04/2019_p</t>
  </si>
  <si>
    <t xml:space="preserve">Demolição de calçada existente danificada, para execução de nova, interligando com calçada da CAF </t>
  </si>
  <si>
    <t>((16,80+3,50)*0,60)+(0,8*0,8)</t>
  </si>
  <si>
    <t>25.6</t>
  </si>
  <si>
    <t>26.2</t>
  </si>
  <si>
    <t>04 cabos de 80m</t>
  </si>
  <si>
    <t xml:space="preserve">Ligação de novas caixas até rede de drenagem existente </t>
  </si>
  <si>
    <t>Alvenaria de blocos de concreto estrut. (14x19x39cm) cheios, c/ resist. mín. compr. 15MPa, assentados c/ arg. de cimento e areia no traço 1:4, esp. juntas 10mm e esp. da parede s/ revest. 14cm</t>
  </si>
  <si>
    <t>Para caixas ralos</t>
  </si>
  <si>
    <t>((0,2+3+0,2+3)*1,20)*2</t>
  </si>
  <si>
    <t>Demolição de calçadas (item 19.2)</t>
  </si>
  <si>
    <t>12,82*0,08</t>
  </si>
  <si>
    <t>Demolição de Calha de concreto (item 19.3)</t>
  </si>
  <si>
    <t xml:space="preserve">Escavação para passagem de tubos de ligação de novas caixas até rede de drenagem existente </t>
  </si>
  <si>
    <t>Acabamento em parede para instalação de portas de alumínio em banheiros masculinho e feminino do foyer</t>
  </si>
  <si>
    <t>(2,10+0,7+2,1)*2</t>
  </si>
  <si>
    <t>Acabamento em parede para instalação de portas de alumínio em banheiros masculinho e feminino PNE</t>
  </si>
  <si>
    <t>(2,10+0,90+2,10)*2</t>
  </si>
  <si>
    <t>010210</t>
  </si>
  <si>
    <t>Demolição manual de concreto simples (EMOP 05.001.001)</t>
  </si>
  <si>
    <t>(1,40*1,40*04)*0,08</t>
  </si>
  <si>
    <t>((2,85*1,13)+(6,58*2,20))*0,08</t>
  </si>
  <si>
    <t>8.8</t>
  </si>
  <si>
    <t>94226</t>
  </si>
  <si>
    <t>Subcobertura com manta plástica revestida por película de alumíno, incluso transporte vertical. af_07/2019</t>
  </si>
  <si>
    <t>10,00m²</t>
  </si>
  <si>
    <t>Portões dos resíduos</t>
  </si>
  <si>
    <t>Portão e Grade depósito de ar comprimido</t>
  </si>
  <si>
    <t>2,40*2,10*2</t>
  </si>
  <si>
    <t>1.22</t>
  </si>
  <si>
    <t>99814</t>
  </si>
  <si>
    <t>Limpeza de superfície com jato de alta pressão. af_04/2019</t>
  </si>
  <si>
    <t xml:space="preserve">Limpeza de revestimento cerâmico em fachada </t>
  </si>
  <si>
    <t>((12,35+8,15+12,35+8,15)*1,85)+((8,15+,50)*3,10)</t>
  </si>
  <si>
    <t>Revestimento cerâmico para paredes com placas tipo esmaltada padrão popular de dimensões 20x20cm, argamassa tipo AC I, aplicadas em ambientes de área maior que 5m² na altura inteira das paredes. AF_06/2014</t>
  </si>
  <si>
    <t>151001</t>
  </si>
  <si>
    <t>Caixa de passagem de alvenaria de blocos cerâmicos 10 furos 10x20x20cm dimensões de 25x25x25cm, com revestimento interno em chapisco e reboco, tampa de concreto esp.5cm e lastro de concreto magro</t>
  </si>
  <si>
    <t xml:space="preserve">Para instalação de registro em rede de alimentaão de lavatório CAF </t>
  </si>
  <si>
    <t xml:space="preserve">1 und </t>
  </si>
  <si>
    <t>28.2</t>
  </si>
  <si>
    <t>27.2</t>
  </si>
  <si>
    <t xml:space="preserve">Pintura externa, paredes lateriais e fundo </t>
  </si>
  <si>
    <t>((4,04+19,90)*3,05)+((4,76+23,20)*1,70)</t>
  </si>
  <si>
    <t>Apoio do Auditório</t>
  </si>
  <si>
    <t>0,90*2,10*1</t>
  </si>
  <si>
    <t>Circulação Secundária 04</t>
  </si>
  <si>
    <t>Circulação Secundária 01</t>
  </si>
  <si>
    <t>Circulação Interna</t>
  </si>
  <si>
    <t>1,30*2,10</t>
  </si>
  <si>
    <t>Cobertura acrílica em pátio</t>
  </si>
  <si>
    <t>7,50*3,00</t>
  </si>
  <si>
    <t>Recepção consultório odontológico</t>
  </si>
  <si>
    <t>WC Consultório médico 03</t>
  </si>
  <si>
    <t>WC Consultório médico 04</t>
  </si>
  <si>
    <t>Atual consultório médico 05</t>
  </si>
  <si>
    <t>Atual Imunização</t>
  </si>
  <si>
    <t xml:space="preserve">laje </t>
  </si>
  <si>
    <t>(4,20*1,40)</t>
  </si>
  <si>
    <t>(3,40*1,20)</t>
  </si>
  <si>
    <t>1,00*1,40</t>
  </si>
  <si>
    <t>(4,20*1,40)*0,08</t>
  </si>
  <si>
    <t>(3,40*1,20)*0,08</t>
  </si>
  <si>
    <t>Portas sem reaproveitamento</t>
  </si>
  <si>
    <t>(12,39*0,005)+(22,5*0,001)</t>
  </si>
  <si>
    <t>Contrapiso de piso a ser recuperado na recepção</t>
  </si>
  <si>
    <t xml:space="preserve">Contrapiso de piso a ser recuperado na circulação principal 02 / recepção </t>
  </si>
  <si>
    <t>Contrapiso de piso a ser recuperado circulação principal 02</t>
  </si>
  <si>
    <t>Contrapiso de piso a ser recuperado no foyer</t>
  </si>
  <si>
    <t>Complementação de parede após relocação de báscula de auditório</t>
  </si>
  <si>
    <t>(0,70*0,8)</t>
  </si>
  <si>
    <t>(1,00*2,10)+(0,9*2,10)</t>
  </si>
  <si>
    <t>Para execução da caixas de Areia</t>
  </si>
  <si>
    <t>0,60*0,60*1*2</t>
  </si>
  <si>
    <t>4,20*2</t>
  </si>
  <si>
    <t xml:space="preserve">Para juntas entre peças de granito do chapim de muro e USF que apresentam vazamentos </t>
  </si>
  <si>
    <t xml:space="preserve">Muro de contenção lateral e fundo </t>
  </si>
  <si>
    <t>Lixamenteo estrutura metálica de cobertura em fachada</t>
  </si>
  <si>
    <t>7,50*3</t>
  </si>
  <si>
    <t>COMPOSIÇÃO 02</t>
  </si>
  <si>
    <t>Composição 02</t>
  </si>
  <si>
    <t>Telhamento com telha ondulada de fibra de vidro e = 0,6 mm, para telhado com inclinação maior que 10°, com até 2 águas, incluso içamento. af_07/2019</t>
  </si>
  <si>
    <t>TELHADISTA COM ENCARGOS COMPLEMENTARES</t>
  </si>
  <si>
    <t>88323</t>
  </si>
  <si>
    <t>CONJUNTO ARRUELAS DE VEDACAO 5/16" PARA TELHA FIBROCIMENTO (UMA ARRUELA METALICA E UMA ARRUELA PVC - CONICAS)</t>
  </si>
  <si>
    <t>1607</t>
  </si>
  <si>
    <t>CJ</t>
  </si>
  <si>
    <t>PARAFUSO ZINCADO ROSCA SOBERBA, CABECA SEXTAVADA, 5/16 " X 250 MM, PARA FIXACAO DE TELHA EM MADEIRA</t>
  </si>
  <si>
    <t>UM</t>
  </si>
  <si>
    <t>GUINCHO ELÉTRICO DE COLUNA, CAPACIDADE 400 KG, COM MOTO FREIO, MOTOR TRIFÁSICO DE 1,25 CV - CHP DIURNO. AF_03/2016</t>
  </si>
  <si>
    <t>CHP</t>
  </si>
  <si>
    <t>CHI</t>
  </si>
  <si>
    <t>93281</t>
  </si>
  <si>
    <t>93282</t>
  </si>
  <si>
    <t>4302</t>
  </si>
  <si>
    <t xml:space="preserve">Cobertura em policarbonato, chapa aveolar fumê, 6.0mm. Fornecimento e Instalação </t>
  </si>
  <si>
    <t>8.9</t>
  </si>
  <si>
    <t>CPU 02</t>
  </si>
  <si>
    <t>Cobertura em fachada sobre estrutura exisente</t>
  </si>
  <si>
    <t>3*7,50</t>
  </si>
  <si>
    <t>CHAPA DE POLICARBONATO ALVEOLAR FUMÊ - 2.10Mx6.00M - 6MM</t>
  </si>
  <si>
    <t>Grade de tela tipo mosquiteiro de arame galvanizado #18, fio 32, inclusive, requadro em cantoneira de ferro 1/8"x1/2"x1/2"</t>
  </si>
  <si>
    <t>CIRCULAÇÃO PRINCIPAL 01</t>
  </si>
  <si>
    <t>0.92*1.10</t>
  </si>
  <si>
    <t>CIRCULAÇÃO PRINCIPAL 02</t>
  </si>
  <si>
    <t>CURATIVOS</t>
  </si>
  <si>
    <t>0.42*0.22</t>
  </si>
  <si>
    <t>(0.42*0.22)+(0.67*1.12*2)</t>
  </si>
  <si>
    <t>(4.20*1.40)</t>
  </si>
  <si>
    <t>Circulação Princpal 02</t>
  </si>
  <si>
    <t>(4,53*2,60)+(((2,60+1,85)*10,23)/2)+(10,50*1,85)+(((1,85+4,90)*10,60)/2)+(11,71*4,90)+((15,02+2,01)*4,90)+((11,82+1,78)*(4,9+1,90))+((1.41+1.50+17.80+34.84)*1.90)</t>
  </si>
  <si>
    <t>Lavatório + Pia + Cadeira odontológica</t>
  </si>
  <si>
    <t>Lavatório + Pia + Cadeira Odontologica</t>
  </si>
  <si>
    <t>2.00+4.20</t>
  </si>
  <si>
    <t>3.70+4.20</t>
  </si>
  <si>
    <t>4.93+4.20</t>
  </si>
  <si>
    <t xml:space="preserve">Refletores para iluminação externa </t>
  </si>
  <si>
    <t>6*2</t>
  </si>
  <si>
    <t>1*2</t>
  </si>
  <si>
    <t>4*2</t>
  </si>
  <si>
    <t>2*2</t>
  </si>
  <si>
    <t>Farmácia</t>
  </si>
  <si>
    <t>ponto novo</t>
  </si>
  <si>
    <t>3*2</t>
  </si>
  <si>
    <t>5*2</t>
  </si>
  <si>
    <t xml:space="preserve">conforme área de projeto (23.92)  - 4.11 (antigo apoio auditório) </t>
  </si>
  <si>
    <t>3*0.8</t>
  </si>
  <si>
    <t>11*0.8</t>
  </si>
  <si>
    <t>COMPOSIÇÃO 03</t>
  </si>
  <si>
    <t>Composição 03</t>
  </si>
  <si>
    <t>Luminaria sobrepor compl., corpo ch. aço pintada branca, refletor, aletas parabólicas alum.alta pureza e refletância inclusive 2 lâmpadas LED T8 9W temp. de cor 5000k c/ 60cm - Ref. CAA01-S216 - Lumicenter ou equivalente</t>
  </si>
  <si>
    <t>181001 - IOPES</t>
  </si>
  <si>
    <t>AJUDANTE (AJUDANTE PRATICO - SINDUSCON) (LABOR)</t>
  </si>
  <si>
    <t>010101</t>
  </si>
  <si>
    <t>ELETRICISTA (OFICIAL - SINDUSCON) (LABOR)</t>
  </si>
  <si>
    <t>010115</t>
  </si>
  <si>
    <t>00038194 - SINAPI</t>
  </si>
  <si>
    <t>LAMPADA LED 10 W BIVOLT BRANCA, FORMATO TRADICIONAL (BASE E27)</t>
  </si>
  <si>
    <t xml:space="preserve">LUMINÁRIA PENDENTE PRISMÁTICO VIDRO 35CM; HASTE E SUPORTES EM COBRE </t>
  </si>
  <si>
    <t xml:space="preserve">Luminária de sobrepor tipo pendente prismático de vidro (diam 35cm), haste e supostes em cobre. Fornecimento e instalação, inclusive lampa LED 10W branca </t>
  </si>
  <si>
    <t>CPU 03</t>
  </si>
  <si>
    <t>COMPOSIÇÃO 04</t>
  </si>
  <si>
    <t>Composição 04</t>
  </si>
  <si>
    <t>Luminária de led para iluminação pública, de 240 w até 350 w - fornecimento e instalação. af_08/2020</t>
  </si>
  <si>
    <t>101660 - SINAPI</t>
  </si>
  <si>
    <t>REFLETOR DE LED 400W SMD PRETO, GRAU DE PROTEÇÃO IP65 / IP66; TEMPERATURA DE COR 6000K/3000K ; VIDA UTIL DE 50.000 HORAS</t>
  </si>
  <si>
    <t>CPU 04</t>
  </si>
  <si>
    <t>COMPOSIÇÃO 05</t>
  </si>
  <si>
    <t>Composição 05</t>
  </si>
  <si>
    <t xml:space="preserve">Spot balizador LED 10W, IP 67 a prova d'agua para piso de jardim. </t>
  </si>
  <si>
    <t>CPU 05</t>
  </si>
  <si>
    <t>Para iluminação do Totem</t>
  </si>
  <si>
    <t>1und</t>
  </si>
  <si>
    <t>Lixamento de madeira para aplicação de fundo ou pintura. af_01/2021</t>
  </si>
  <si>
    <t>0.80*2.10*2</t>
  </si>
  <si>
    <t>Sanitário 01 - Consultório médico 03</t>
  </si>
  <si>
    <t>Sanitário 01 - Consultório médico 04</t>
  </si>
  <si>
    <t>0.8*2.10*2</t>
  </si>
  <si>
    <t>0.80*2.10*2*2</t>
  </si>
  <si>
    <t>0.9*2.1*2</t>
  </si>
  <si>
    <t>(1+0.8)*2.10*2</t>
  </si>
  <si>
    <t>Circulação Secundária 02</t>
  </si>
  <si>
    <t xml:space="preserve">Vestiário Feminino </t>
  </si>
  <si>
    <t xml:space="preserve">Vestiário Masculino </t>
  </si>
  <si>
    <t>170508</t>
  </si>
  <si>
    <t>Escovário de aço inox, liga AISI 304, N° 18, marcas de referência Fischer, Metalpress ou Mekal, inclusive apoio de concreto, argamassa de apoio e assentamento, válvula e sifão cromados, exclusive torneira</t>
  </si>
  <si>
    <t>03 repartições de 60cm = 1.80m</t>
  </si>
  <si>
    <t xml:space="preserve">Sala de Vacinas </t>
  </si>
  <si>
    <t xml:space="preserve">Apoio Auditório </t>
  </si>
  <si>
    <t>3und</t>
  </si>
  <si>
    <t>101632</t>
  </si>
  <si>
    <t>Relé fotoelétrico para comando de iluminação externa 1000 w - fornecimento e instalação. af_08/2020</t>
  </si>
  <si>
    <t>150312</t>
  </si>
  <si>
    <t xml:space="preserve">Quadro de distribuição de energia, de embutir, com 3 divisões modulares, sem barramento </t>
  </si>
  <si>
    <t>Para acionamento de iluminação externa</t>
  </si>
  <si>
    <t>Para instalação de disjuntores de iluminação externa</t>
  </si>
  <si>
    <t xml:space="preserve">Disjuntor geral caixa de distribuição externa </t>
  </si>
  <si>
    <t>151338</t>
  </si>
  <si>
    <t>Mini-Disjuntor monopolar 10 A, curva C - 5KA 220/127VCA (NBR IEC 60947-2), Ref. Siemens, GE, Schneider ou equivalente</t>
  </si>
  <si>
    <t>Para acionamento de refletores externos</t>
  </si>
  <si>
    <t>0.8*2.10*2*2</t>
  </si>
  <si>
    <t>0.8*2.1*2</t>
  </si>
  <si>
    <t>(0.8+0.9)*2.10*2</t>
  </si>
  <si>
    <t>Paredes externas</t>
  </si>
  <si>
    <t>7.6</t>
  </si>
  <si>
    <t>7.7</t>
  </si>
  <si>
    <t>Tubo de aço galvanizado, inclusive conexões, diâm. 50mm (2")</t>
  </si>
  <si>
    <t xml:space="preserve">PARA CORREÇÃO DE GUARDA CORPO EM FACHADA </t>
  </si>
  <si>
    <t>(6*0,3)</t>
  </si>
  <si>
    <t>(6*0,3)*0,08</t>
  </si>
  <si>
    <t>Passagens diversas (novas instalações sanitárias ; novas instalações elétricas cedeira odontológica)</t>
  </si>
  <si>
    <t>141101</t>
  </si>
  <si>
    <t>Caixas de inspeção de alv. blocos concreto 9x19x39cm, dim, 60x60cm e Hmáx = 1m, com tampa de conc. esp. 5cm, lastro de conc. esp. 10cm, revest intern. c/ chapisco e reboco impermeabilizado, incl. escavação, reaterro e enchimento</t>
  </si>
  <si>
    <t xml:space="preserve">Para novas instalações sanitárias </t>
  </si>
  <si>
    <t>14.12</t>
  </si>
  <si>
    <t>14.13</t>
  </si>
  <si>
    <t>14.14</t>
  </si>
  <si>
    <t>13.5</t>
  </si>
  <si>
    <t>151817</t>
  </si>
  <si>
    <t>Ponto padrão de tomada de piso - considerando eletroduto PVC rígido de 3/4" inclusive conexões (5.0m), fio isolado PVC de 2.5mm2 (18.0m) e caixa alumínio silício 4x4" (1 und)</t>
  </si>
  <si>
    <t>Cadeira odontológica - consultório odontológico 02</t>
  </si>
  <si>
    <t>1.23</t>
  </si>
  <si>
    <t>15.5</t>
  </si>
  <si>
    <t>15.6</t>
  </si>
  <si>
    <t>15.7</t>
  </si>
  <si>
    <t>15.8</t>
  </si>
  <si>
    <t>15.9</t>
  </si>
  <si>
    <t>Infraestrutura - Reforço Estrutural</t>
  </si>
  <si>
    <t>93184</t>
  </si>
  <si>
    <t>Verga pré-moldada para portas com até 1,5 m de vão. af_03/2016</t>
  </si>
  <si>
    <t>(0,90*2,2*0,18)+(1,30*2,80*0,15)</t>
  </si>
  <si>
    <t>(0,68*0,25*0,8)</t>
  </si>
  <si>
    <t xml:space="preserve">Banheiros Masc. e Feminino do Foyer </t>
  </si>
  <si>
    <t xml:space="preserve">Banheiros Masc. E Feminino do PNE </t>
  </si>
  <si>
    <t>Passagens diversas (novas instalações sanitárias ; novas instalações elétricas cadeira odontológica)</t>
  </si>
  <si>
    <t>((2,90+7,27+1,60+1,60+7,78)*1,05)*2</t>
  </si>
  <si>
    <t>(3,14*0,05)*7,46</t>
  </si>
  <si>
    <t>((0,7*2,10)+(0,70*1,40*2)+(0,6*1,50))*2</t>
  </si>
  <si>
    <t>(0,8*2,10*0,03*3)+(0,90*2,10*0,03*3)+(0,70*2,10*0,03*2)</t>
  </si>
  <si>
    <t>37,30*0,02</t>
  </si>
  <si>
    <t>Roda Parede removido (item 1.16)</t>
  </si>
  <si>
    <t>Demolição de elementos vazados (item 1.18)</t>
  </si>
  <si>
    <t>((2,19+0,22+0,07+0,80)*5,10)- (0,80*2,10)</t>
  </si>
  <si>
    <t>(0,20+1,00+0,20)</t>
  </si>
  <si>
    <t>PORTA DE MADEIRA-DE-LEI TIPO SEM EMENDA (ANGELIM OU EQUIVALENTE REGIONAL), E = *3,5* CM</t>
  </si>
  <si>
    <t>Porta de madeira madeira-de-lei  de correr (angelim ou equivalente regional), e = *3,5* cm, inclusive guarnicao 15cm / alizar</t>
  </si>
  <si>
    <t>6.5</t>
  </si>
  <si>
    <t>100709</t>
  </si>
  <si>
    <t>Dobradiça em aço/ferro, 3" x 21/2", e=1,9 a 2mm, sen anel, cromado ou zincado, tampa bola, com parafusos. af_12/2019</t>
  </si>
  <si>
    <t xml:space="preserve">1und de porta: 02 dobradiças </t>
  </si>
  <si>
    <t>0,45+1+0,45</t>
  </si>
  <si>
    <t>(((2,19+0,15+0,22+0,8+0,07)*5,10)-(0,8*2,10))*2</t>
  </si>
  <si>
    <t>Ponto de internet e telefone da sala e internet da câmara fria</t>
  </si>
  <si>
    <t>(0,9+0,9)*2,10*2</t>
  </si>
  <si>
    <t>(0,8*2,1*2)+(0,9*2,1*2)</t>
  </si>
  <si>
    <t>(0,8+0,9)*2,1*2</t>
  </si>
  <si>
    <t>(0,9+1)*2,1*2</t>
  </si>
  <si>
    <t>11.4</t>
  </si>
  <si>
    <t>200714</t>
  </si>
  <si>
    <t>Preparo, regularização e compactação do terreno (compactador manual) para execução de piso.</t>
  </si>
  <si>
    <t>Recuperação de Piso Recepção</t>
  </si>
  <si>
    <t xml:space="preserve">Recuperação de Piso Circulação principal 02 / Recepção </t>
  </si>
  <si>
    <t>Recuperação de Piso Circulação Princpal 02</t>
  </si>
  <si>
    <t>Recuperação de Piso Foyer</t>
  </si>
  <si>
    <t>Recuperação de Piso Sala de vacinas</t>
  </si>
  <si>
    <t>Execução de Novo Granilite nos locais de passagens diversas (novas instalações sanitárias ; novas instalações elétricas cedeira odontológica)</t>
  </si>
  <si>
    <t>11.5</t>
  </si>
  <si>
    <t>00007155</t>
  </si>
  <si>
    <t>Tela de aco soldada nervurada, ca-60, q-138, (2,20 kg/m2), diametro do fio = 4,2 mm, largura = 2,45 m, espacamento da malha = 10 x 10 cm</t>
  </si>
  <si>
    <t>13.6</t>
  </si>
  <si>
    <t>170304</t>
  </si>
  <si>
    <t>Torneira pressão cromada diâm. 1/2" para lavatório, marcas de referência Fabrimar, Deca ou Docol</t>
  </si>
  <si>
    <t>Torneiras Escovódromo</t>
  </si>
  <si>
    <t>03 und</t>
  </si>
  <si>
    <t>97593</t>
  </si>
  <si>
    <t>Luminária tipo spot, de sobrepor, com 1 lâmpada fluorescente de 15 w, unsem reator - fornecimento e instalação. af_02/2020</t>
  </si>
  <si>
    <t>Refletor de led para iluminação externa (campo / quadra) 250W iP68, Flood Light dois módulos.</t>
  </si>
  <si>
    <t>Lixamento manual em superfícies metálicas em obra. af_01/2020</t>
  </si>
  <si>
    <t>REFLETOR DE LED PARA ILUMINAÇÃO EXTERNA (CAMPO / QUADRA) 250W IP68, FLOOD LIGHT DOIS MÓDULOS.</t>
  </si>
  <si>
    <t>Teto Sala de Apoio do Auditório</t>
  </si>
  <si>
    <t>((1,23+0,2)*(3,05-0,6))+(0,6*1,23)</t>
  </si>
  <si>
    <t>2.2</t>
  </si>
  <si>
    <t>Placa de obra</t>
  </si>
  <si>
    <t>Placa de obra com informações da obra</t>
  </si>
  <si>
    <t>2*1,25</t>
  </si>
  <si>
    <t>Para serviços como pintura, entre outros, em pontos altos: 200m</t>
  </si>
  <si>
    <t>Tubulação ligação das caixas de areia a rede existente</t>
  </si>
  <si>
    <t>0,2*0,5*7</t>
  </si>
  <si>
    <t>(0,45+1+0,45)*0,25</t>
  </si>
  <si>
    <t>(0,8+0,2+0,2)+(0,9+0,2+0,2)</t>
  </si>
  <si>
    <t>6.6</t>
  </si>
  <si>
    <t>060108</t>
  </si>
  <si>
    <t>Marco de madeira de lei de 1ª (Peroba, Ipê, Angelim Pedra ou equivalente) com 15 x 3 cm de batente, nas dimensões de 0.90 x 2.10 m</t>
  </si>
  <si>
    <t>Porta de correr consultório odontológico 02</t>
  </si>
  <si>
    <t>Janela com vidro trincado na circulação principal 02</t>
  </si>
  <si>
    <t>Para reinstalação de báscula em auditório</t>
  </si>
  <si>
    <t>8.10</t>
  </si>
  <si>
    <t>141909</t>
  </si>
  <si>
    <t>Tubo de PVC rígido soldável branco, para esgoto, diâmetro 100mm (4"), inclusive conexões</t>
  </si>
  <si>
    <t>Interligação calha de cobertura sobre WC's com calha da cobertura da sala de vacinas</t>
  </si>
  <si>
    <t>1,5m</t>
  </si>
  <si>
    <t>Forro PVC branco L = 20 cm, frisado, colocado, inclusive estrutura para fixação</t>
  </si>
  <si>
    <t>9.2</t>
  </si>
  <si>
    <t>96121</t>
  </si>
  <si>
    <t>Acabamentos para forro (roda-forro em perfil metálico e plástico). af_05/2017</t>
  </si>
  <si>
    <t>3,22+2,55+0,37+1,15+2,85+3,70</t>
  </si>
  <si>
    <t>1,60+3,70+1,23+2,15+0,37+1</t>
  </si>
  <si>
    <t>2,67+2,17+2,67+2,17</t>
  </si>
  <si>
    <t>2,55+2,17+2,55+2,17</t>
  </si>
  <si>
    <t>0,90+1,50+2,62+2,20+2,62+0,15+2,62+1,85+4,95+2,70+1,23+0,2+0,2+3,05</t>
  </si>
  <si>
    <t xml:space="preserve">Piso lavapé na sala de curativos </t>
  </si>
  <si>
    <t>0,7*0,45</t>
  </si>
  <si>
    <t>11.6</t>
  </si>
  <si>
    <t>130219</t>
  </si>
  <si>
    <t>Piso cerâmico 45x45cm, PEI 5, Cargo Plus Gray, marcas de referência Eliane, Cecrisa ou Portobello, assentado com argamassa de cimento colante, inclusive rejuntamento</t>
  </si>
  <si>
    <t>Sala de Vacinas - dreno do ar condicionado</t>
  </si>
  <si>
    <t>Ar condicionado (2) + câmaras frias</t>
  </si>
  <si>
    <t>14.15</t>
  </si>
  <si>
    <t>00007543</t>
  </si>
  <si>
    <t>Tampa cega em pvc</t>
  </si>
  <si>
    <t>5 tomadas</t>
  </si>
  <si>
    <t>Emassamento de teto do antigo apoio do auditório</t>
  </si>
  <si>
    <t>14,01+23,05+14,80+8,88+8,88+8,94+1,98+1,98+8,94+10,63+53,80+8,88+8,84+12,40+8,98+5,13+40,68+6,48+3,06+3,06+1,87+1,83+4,22+21,19+61,74+4,24</t>
  </si>
  <si>
    <t>Remoção de calha em calçadas a demolir e em local de construção de nova calçada</t>
  </si>
  <si>
    <t>16,80+0,8+3,50+17,70</t>
  </si>
  <si>
    <t>(2+4+4+4,20+5+17,70)*0,25*1</t>
  </si>
  <si>
    <t>38,80*0,3*0,05</t>
  </si>
  <si>
    <t>(2+4+4+4,20+5+17,70)</t>
  </si>
  <si>
    <t>3*6</t>
  </si>
  <si>
    <t>Argamassa de apicoamento (item 19.5</t>
  </si>
  <si>
    <t>23,93*0,005</t>
  </si>
  <si>
    <t>Peitoril de granito, 15 cm, esp. 3cm</t>
  </si>
  <si>
    <t xml:space="preserve">SERVIÇOS COMPLEMENTARES </t>
  </si>
  <si>
    <t>17.2</t>
  </si>
  <si>
    <t>18.2</t>
  </si>
  <si>
    <t>18.3</t>
  </si>
  <si>
    <t>18.4</t>
  </si>
  <si>
    <t>18.5</t>
  </si>
  <si>
    <t>18.6</t>
  </si>
  <si>
    <t>20.2</t>
  </si>
  <si>
    <t>20.3</t>
  </si>
  <si>
    <t>20.4</t>
  </si>
  <si>
    <t>20.5</t>
  </si>
  <si>
    <t>22.2</t>
  </si>
  <si>
    <t>22.3</t>
  </si>
  <si>
    <t>22.4</t>
  </si>
  <si>
    <t>22.5</t>
  </si>
  <si>
    <t>24.2</t>
  </si>
  <si>
    <t>24.3</t>
  </si>
  <si>
    <t>24.4</t>
  </si>
  <si>
    <t>24.5</t>
  </si>
  <si>
    <t>24.6</t>
  </si>
  <si>
    <t>27.3</t>
  </si>
  <si>
    <t>27.4</t>
  </si>
  <si>
    <t>27.5</t>
  </si>
  <si>
    <t>Assentamento de Piso Podotátil em Pátio</t>
  </si>
  <si>
    <t>Reforma e Ampliação da Unidade de Saúde da Família do Bairro Minete - 2ª Etapa</t>
  </si>
  <si>
    <t>Maio/2021</t>
  </si>
  <si>
    <t>Junho/2021</t>
  </si>
  <si>
    <t>8º mês</t>
  </si>
  <si>
    <t xml:space="preserve">PROPOSTA PREFEITURA </t>
  </si>
  <si>
    <t xml:space="preserve">PROPOSTA EMPRESA </t>
  </si>
  <si>
    <r>
      <rPr>
        <b/>
        <sz val="8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 xml:space="preserve">_________________________________
Responsável Técnico 
</t>
    </r>
    <r>
      <rPr>
        <sz val="10"/>
        <color theme="1"/>
        <rFont val="Arial"/>
        <family val="2"/>
      </rPr>
      <t xml:space="preserve">Formação
Conselho e Registro </t>
    </r>
  </si>
  <si>
    <t>Logo</t>
  </si>
  <si>
    <t xml:space="preserve">Observação </t>
  </si>
  <si>
    <t>DO BAIRRO MINETE - 2ª ETAPA</t>
  </si>
  <si>
    <r>
      <t xml:space="preserve">Deverá ser utilizado exatamente 2,0 (duas) casas decimais em cada preço unitário proposto; </t>
    </r>
    <r>
      <rPr>
        <b/>
        <sz val="11"/>
        <color indexed="53"/>
        <rFont val="Arial"/>
        <family val="2"/>
      </rPr>
      <t>NÃO INSIRA FÓRMULAS EM HIPÓTESE ALGUMA, USE DUAS CASAS DECIMAIS SOMENTE!</t>
    </r>
  </si>
  <si>
    <t>Todos os documentos deverão ter a logomarca da Empresa ou poderão ser impressos em papel timbrado;</t>
  </si>
  <si>
    <t>Todos os documentos deverão ter a assinatura do Responsável Técnico e não do Proprietário da Empresa;</t>
  </si>
  <si>
    <t>Quaisquer dúvidas ou erros, que possam ocorrer durante o preenchimento da proposta, favor entrar em contato com a Secretaria de Obras do Mun. de Venda Nova do Imigrante/ES, através do telefone (28) 3546-1188, ramal 212 ( falar com a Arquiteta Grazielli Cometti Bizerra) ou através do e-mail: "engenharia@vendanova.es.gov.br" .</t>
  </si>
  <si>
    <t>Venda Nova do Imigrante/ES, 21 de Julho de 2021</t>
  </si>
  <si>
    <t>Local / Data:</t>
  </si>
  <si>
    <t xml:space="preserve">As áreas que deverão ser preenchidas encontram-se DESBLOQUEADAS e hachuradas (destacadas) em amarelo. As áreas demarcada em laranja tratam se de itens repitidos e seu preenchimento será automático mediante preenchimento do primeiro item semelhante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</si>
</sst>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164" formatCode="0.000"/>
    <numFmt numFmtId="165" formatCode="#,##0.000"/>
    <numFmt numFmtId="166" formatCode="0.0000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8"/>
      <name val="Arial"/>
      <family val="2"/>
    </font>
    <font>
      <sz val="15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53"/>
      <name val="Arial"/>
      <family val="2"/>
    </font>
    <font>
      <b/>
      <sz val="9"/>
      <color indexed="81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11" fillId="0" borderId="0"/>
    <xf numFmtId="44" fontId="4" fillId="0" borderId="0" applyFont="0" applyFill="0" applyBorder="0" applyAlignment="0" applyProtection="0"/>
  </cellStyleXfs>
  <cellXfs count="487">
    <xf numFmtId="0" fontId="0" fillId="0" borderId="0" xfId="0"/>
    <xf numFmtId="4" fontId="0" fillId="0" borderId="0" xfId="0" applyNumberFormat="1" applyFill="1" applyBorder="1"/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/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wrapText="1"/>
    </xf>
    <xf numFmtId="4" fontId="0" fillId="0" borderId="0" xfId="0" applyNumberFormat="1" applyFill="1" applyBorder="1" applyAlignment="1">
      <alignment wrapText="1"/>
    </xf>
    <xf numFmtId="4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7" fillId="2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wrapText="1"/>
    </xf>
    <xf numFmtId="4" fontId="6" fillId="0" borderId="6" xfId="0" applyNumberFormat="1" applyFont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" fontId="6" fillId="0" borderId="6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0" xfId="0" applyFill="1" applyAlignment="1">
      <alignment vertical="center" wrapText="1"/>
    </xf>
    <xf numFmtId="4" fontId="0" fillId="0" borderId="0" xfId="0" applyNumberFormat="1" applyFill="1" applyAlignment="1">
      <alignment vertical="center" wrapText="1"/>
    </xf>
    <xf numFmtId="4" fontId="0" fillId="3" borderId="0" xfId="0" applyNumberFormat="1" applyFill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4" fontId="0" fillId="0" borderId="0" xfId="0" applyNumberFormat="1" applyFill="1" applyAlignment="1">
      <alignment wrapText="1"/>
    </xf>
    <xf numFmtId="4" fontId="6" fillId="3" borderId="6" xfId="0" applyNumberFormat="1" applyFont="1" applyFill="1" applyBorder="1" applyAlignment="1">
      <alignment horizontal="center" vertical="center" wrapText="1"/>
    </xf>
    <xf numFmtId="4" fontId="0" fillId="0" borderId="0" xfId="0" applyNumberFormat="1" applyFill="1" applyAlignment="1">
      <alignment horizontal="left" vertical="center" wrapText="1"/>
    </xf>
    <xf numFmtId="4" fontId="13" fillId="0" borderId="0" xfId="0" applyNumberFormat="1" applyFont="1" applyFill="1" applyAlignment="1">
      <alignment horizontal="left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4" fontId="0" fillId="3" borderId="0" xfId="0" applyNumberFormat="1" applyFill="1" applyAlignment="1">
      <alignment wrapText="1"/>
    </xf>
    <xf numFmtId="4" fontId="0" fillId="3" borderId="0" xfId="0" applyNumberFormat="1" applyFill="1" applyAlignment="1">
      <alignment horizontal="left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/>
    </xf>
    <xf numFmtId="4" fontId="6" fillId="3" borderId="6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4" fontId="11" fillId="0" borderId="6" xfId="0" applyNumberFormat="1" applyFont="1" applyBorder="1" applyAlignment="1">
      <alignment horizontal="center" vertical="center"/>
    </xf>
    <xf numFmtId="10" fontId="11" fillId="0" borderId="6" xfId="0" applyNumberFormat="1" applyFont="1" applyBorder="1" applyAlignment="1">
      <alignment horizontal="center" vertical="center"/>
    </xf>
    <xf numFmtId="2" fontId="5" fillId="3" borderId="6" xfId="0" applyNumberFormat="1" applyFont="1" applyFill="1" applyBorder="1" applyAlignment="1">
      <alignment horizontal="center" vertical="center"/>
    </xf>
    <xf numFmtId="0" fontId="0" fillId="3" borderId="0" xfId="0" applyFill="1"/>
    <xf numFmtId="4" fontId="5" fillId="3" borderId="6" xfId="0" applyNumberFormat="1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0" fillId="4" borderId="0" xfId="0" applyFill="1"/>
    <xf numFmtId="4" fontId="6" fillId="3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4" fontId="7" fillId="0" borderId="6" xfId="0" applyNumberFormat="1" applyFont="1" applyBorder="1" applyAlignment="1" applyProtection="1">
      <alignment horizontal="center" vertical="center"/>
    </xf>
    <xf numFmtId="4" fontId="7" fillId="3" borderId="6" xfId="0" applyNumberFormat="1" applyFont="1" applyFill="1" applyBorder="1" applyAlignment="1" applyProtection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center"/>
    </xf>
    <xf numFmtId="10" fontId="6" fillId="0" borderId="6" xfId="1" applyNumberFormat="1" applyFont="1" applyBorder="1" applyAlignment="1" applyProtection="1">
      <alignment horizontal="center" vertical="center"/>
    </xf>
    <xf numFmtId="10" fontId="6" fillId="3" borderId="6" xfId="1" applyNumberFormat="1" applyFont="1" applyFill="1" applyBorder="1" applyAlignment="1" applyProtection="1">
      <alignment horizontal="center" vertical="center"/>
    </xf>
    <xf numFmtId="10" fontId="6" fillId="0" borderId="6" xfId="1" applyNumberFormat="1" applyFont="1" applyFill="1" applyBorder="1" applyAlignment="1" applyProtection="1">
      <alignment horizontal="center" vertical="center"/>
    </xf>
    <xf numFmtId="4" fontId="6" fillId="0" borderId="6" xfId="0" applyNumberFormat="1" applyFont="1" applyBorder="1" applyAlignment="1" applyProtection="1">
      <alignment horizontal="center" vertical="center"/>
    </xf>
    <xf numFmtId="0" fontId="15" fillId="0" borderId="0" xfId="2" applyFont="1" applyAlignment="1">
      <alignment horizontal="center" vertical="center"/>
    </xf>
    <xf numFmtId="0" fontId="17" fillId="0" borderId="0" xfId="2" applyFont="1" applyAlignment="1">
      <alignment vertical="center"/>
    </xf>
    <xf numFmtId="4" fontId="1" fillId="0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vertical="center" wrapText="1"/>
    </xf>
    <xf numFmtId="4" fontId="0" fillId="0" borderId="0" xfId="0" applyNumberFormat="1" applyAlignment="1">
      <alignment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" fontId="6" fillId="3" borderId="6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/>
    </xf>
    <xf numFmtId="4" fontId="6" fillId="3" borderId="6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11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 applyProtection="1">
      <alignment horizontal="center" wrapText="1"/>
    </xf>
    <xf numFmtId="44" fontId="5" fillId="0" borderId="6" xfId="3" applyFont="1" applyFill="1" applyBorder="1" applyAlignment="1" applyProtection="1">
      <alignment horizontal="center" wrapText="1"/>
    </xf>
    <xf numFmtId="0" fontId="7" fillId="2" borderId="6" xfId="0" applyFont="1" applyFill="1" applyBorder="1" applyAlignment="1" applyProtection="1">
      <alignment horizontal="center" vertical="center"/>
    </xf>
    <xf numFmtId="0" fontId="17" fillId="0" borderId="0" xfId="2" applyFont="1" applyAlignment="1">
      <alignment horizontal="center" vertical="center"/>
    </xf>
    <xf numFmtId="0" fontId="17" fillId="0" borderId="0" xfId="2" applyFont="1" applyAlignment="1">
      <alignment horizontal="justify" vertical="center" wrapText="1"/>
    </xf>
    <xf numFmtId="0" fontId="5" fillId="0" borderId="0" xfId="0" applyFont="1" applyFill="1" applyBorder="1" applyAlignment="1" applyProtection="1">
      <alignment horizontal="center" wrapText="1"/>
    </xf>
    <xf numFmtId="0" fontId="5" fillId="0" borderId="3" xfId="0" applyFont="1" applyFill="1" applyBorder="1" applyAlignment="1" applyProtection="1">
      <alignment wrapText="1"/>
    </xf>
    <xf numFmtId="0" fontId="0" fillId="0" borderId="0" xfId="0" applyProtection="1"/>
    <xf numFmtId="0" fontId="6" fillId="0" borderId="6" xfId="0" applyFont="1" applyFill="1" applyBorder="1" applyAlignment="1" applyProtection="1">
      <alignment horizontal="center" vertical="center"/>
    </xf>
    <xf numFmtId="49" fontId="1" fillId="0" borderId="6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 applyProtection="1">
      <alignment wrapText="1"/>
    </xf>
    <xf numFmtId="4" fontId="0" fillId="0" borderId="0" xfId="0" applyNumberFormat="1" applyFill="1" applyBorder="1" applyProtection="1"/>
    <xf numFmtId="4" fontId="0" fillId="0" borderId="0" xfId="0" applyNumberFormat="1" applyFill="1" applyBorder="1" applyAlignment="1" applyProtection="1">
      <alignment horizontal="center" vertical="center"/>
    </xf>
    <xf numFmtId="0" fontId="0" fillId="0" borderId="0" xfId="0" applyFill="1" applyBorder="1" applyProtection="1"/>
    <xf numFmtId="0" fontId="7" fillId="2" borderId="0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/>
    </xf>
    <xf numFmtId="44" fontId="7" fillId="2" borderId="0" xfId="0" applyNumberFormat="1" applyFont="1" applyFill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/>
    </xf>
    <xf numFmtId="49" fontId="1" fillId="0" borderId="6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4" fontId="6" fillId="5" borderId="6" xfId="0" applyNumberFormat="1" applyFont="1" applyFill="1" applyBorder="1" applyAlignment="1" applyProtection="1">
      <alignment horizontal="center" vertical="center"/>
    </xf>
    <xf numFmtId="44" fontId="6" fillId="8" borderId="6" xfId="3" applyFont="1" applyFill="1" applyBorder="1" applyAlignment="1" applyProtection="1">
      <alignment horizontal="center" vertical="center"/>
    </xf>
    <xf numFmtId="44" fontId="6" fillId="0" borderId="6" xfId="3" applyFont="1" applyBorder="1" applyAlignment="1" applyProtection="1">
      <alignment horizontal="center" vertical="center"/>
    </xf>
    <xf numFmtId="4" fontId="1" fillId="0" borderId="6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/>
    </xf>
    <xf numFmtId="49" fontId="1" fillId="0" borderId="6" xfId="0" applyNumberFormat="1" applyFont="1" applyBorder="1" applyAlignment="1" applyProtection="1">
      <alignment horizontal="center" vertical="center"/>
    </xf>
    <xf numFmtId="4" fontId="1" fillId="5" borderId="6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Alignment="1" applyProtection="1">
      <alignment horizontal="center" vertical="center"/>
    </xf>
    <xf numFmtId="4" fontId="0" fillId="0" borderId="6" xfId="0" applyNumberFormat="1" applyFill="1" applyBorder="1" applyProtection="1"/>
    <xf numFmtId="44" fontId="7" fillId="2" borderId="6" xfId="3" applyFont="1" applyFill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 applyProtection="1">
      <alignment horizontal="center" vertical="center"/>
    </xf>
    <xf numFmtId="0" fontId="6" fillId="0" borderId="6" xfId="0" applyFont="1" applyBorder="1" applyProtection="1"/>
    <xf numFmtId="0" fontId="6" fillId="0" borderId="0" xfId="0" applyFont="1" applyBorder="1" applyAlignment="1" applyProtection="1">
      <alignment wrapText="1"/>
    </xf>
    <xf numFmtId="0" fontId="6" fillId="0" borderId="0" xfId="0" applyFont="1" applyBorder="1" applyProtection="1"/>
    <xf numFmtId="44" fontId="6" fillId="0" borderId="6" xfId="3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4" fontId="6" fillId="0" borderId="0" xfId="0" applyNumberFormat="1" applyFont="1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/>
    </xf>
    <xf numFmtId="4" fontId="6" fillId="0" borderId="0" xfId="0" applyNumberFormat="1" applyFont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4" fontId="6" fillId="2" borderId="0" xfId="0" applyNumberFormat="1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/>
    </xf>
    <xf numFmtId="49" fontId="11" fillId="0" borderId="6" xfId="0" applyNumberFormat="1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4" fontId="11" fillId="0" borderId="6" xfId="0" applyNumberFormat="1" applyFont="1" applyBorder="1" applyAlignment="1" applyProtection="1">
      <alignment horizontal="center" vertical="center"/>
    </xf>
    <xf numFmtId="4" fontId="11" fillId="5" borderId="6" xfId="0" applyNumberFormat="1" applyFont="1" applyFill="1" applyBorder="1" applyAlignment="1" applyProtection="1">
      <alignment horizontal="center" vertical="center"/>
    </xf>
    <xf numFmtId="44" fontId="11" fillId="8" borderId="6" xfId="3" applyFont="1" applyFill="1" applyBorder="1" applyAlignment="1" applyProtection="1">
      <alignment horizontal="center" vertical="center"/>
    </xf>
    <xf numFmtId="4" fontId="7" fillId="2" borderId="6" xfId="0" applyNumberFormat="1" applyFont="1" applyFill="1" applyBorder="1" applyAlignment="1" applyProtection="1">
      <alignment horizontal="center" vertical="center"/>
    </xf>
    <xf numFmtId="4" fontId="7" fillId="2" borderId="0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Border="1" applyAlignment="1" applyProtection="1">
      <alignment horizontal="center" vertical="center"/>
    </xf>
    <xf numFmtId="0" fontId="1" fillId="0" borderId="6" xfId="0" applyNumberFormat="1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 wrapText="1"/>
    </xf>
    <xf numFmtId="4" fontId="6" fillId="0" borderId="0" xfId="0" applyNumberFormat="1" applyFont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0" fillId="5" borderId="0" xfId="0" applyFill="1" applyProtection="1"/>
    <xf numFmtId="0" fontId="0" fillId="0" borderId="0" xfId="0" applyAlignment="1" applyProtection="1">
      <alignment wrapText="1"/>
    </xf>
    <xf numFmtId="44" fontId="6" fillId="6" borderId="6" xfId="3" applyFont="1" applyFill="1" applyBorder="1" applyAlignment="1" applyProtection="1">
      <alignment horizontal="center" vertical="center"/>
      <protection locked="0"/>
    </xf>
    <xf numFmtId="0" fontId="7" fillId="2" borderId="6" xfId="0" applyFont="1" applyFill="1" applyBorder="1" applyAlignment="1" applyProtection="1">
      <alignment horizontal="center" vertical="center"/>
      <protection locked="0"/>
    </xf>
    <xf numFmtId="44" fontId="7" fillId="2" borderId="6" xfId="3" applyFont="1" applyFill="1" applyBorder="1" applyAlignment="1" applyProtection="1">
      <alignment horizontal="center" vertical="center"/>
      <protection locked="0"/>
    </xf>
    <xf numFmtId="44" fontId="6" fillId="9" borderId="6" xfId="3" applyFont="1" applyFill="1" applyBorder="1" applyAlignment="1" applyProtection="1">
      <alignment horizontal="center" vertical="center"/>
    </xf>
    <xf numFmtId="44" fontId="7" fillId="2" borderId="6" xfId="3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left" vertical="center" wrapText="1"/>
    </xf>
    <xf numFmtId="0" fontId="6" fillId="0" borderId="6" xfId="0" applyFont="1" applyBorder="1" applyAlignment="1" applyProtection="1">
      <alignment horizontal="left" vertical="center" wrapText="1"/>
    </xf>
    <xf numFmtId="0" fontId="1" fillId="0" borderId="6" xfId="0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left" vertical="center" wrapText="1"/>
    </xf>
    <xf numFmtId="44" fontId="7" fillId="3" borderId="8" xfId="3" applyFont="1" applyFill="1" applyBorder="1" applyAlignment="1" applyProtection="1">
      <alignment horizontal="center" vertical="center"/>
    </xf>
    <xf numFmtId="44" fontId="7" fillId="3" borderId="4" xfId="3" applyFont="1" applyFill="1" applyBorder="1" applyAlignment="1" applyProtection="1">
      <alignment horizontal="center" vertical="center"/>
    </xf>
    <xf numFmtId="0" fontId="7" fillId="3" borderId="6" xfId="0" applyFont="1" applyFill="1" applyBorder="1" applyAlignment="1" applyProtection="1">
      <alignment horizontal="right" vertical="center"/>
    </xf>
    <xf numFmtId="0" fontId="1" fillId="0" borderId="8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6" fillId="0" borderId="6" xfId="0" applyFont="1" applyBorder="1" applyAlignment="1" applyProtection="1">
      <alignment horizontal="center"/>
    </xf>
    <xf numFmtId="0" fontId="7" fillId="6" borderId="7" xfId="0" applyFont="1" applyFill="1" applyBorder="1" applyAlignment="1" applyProtection="1">
      <alignment horizontal="center" vertical="center" wrapText="1"/>
      <protection locked="0"/>
    </xf>
    <xf numFmtId="0" fontId="7" fillId="6" borderId="10" xfId="0" applyFont="1" applyFill="1" applyBorder="1" applyAlignment="1" applyProtection="1">
      <alignment horizontal="center" vertical="center" wrapText="1"/>
      <protection locked="0"/>
    </xf>
    <xf numFmtId="0" fontId="7" fillId="6" borderId="2" xfId="0" applyFont="1" applyFill="1" applyBorder="1" applyAlignment="1" applyProtection="1">
      <alignment horizontal="center" vertical="center" wrapText="1"/>
      <protection locked="0"/>
    </xf>
    <xf numFmtId="0" fontId="7" fillId="6" borderId="9" xfId="0" applyFont="1" applyFill="1" applyBorder="1" applyAlignment="1" applyProtection="1">
      <alignment horizontal="center" vertical="center" wrapText="1"/>
      <protection locked="0"/>
    </xf>
    <xf numFmtId="0" fontId="7" fillId="6" borderId="0" xfId="0" applyFont="1" applyFill="1" applyBorder="1" applyAlignment="1" applyProtection="1">
      <alignment horizontal="center" vertical="center" wrapText="1"/>
      <protection locked="0"/>
    </xf>
    <xf numFmtId="0" fontId="7" fillId="6" borderId="12" xfId="0" applyFont="1" applyFill="1" applyBorder="1" applyAlignment="1" applyProtection="1">
      <alignment horizontal="center" vertical="center" wrapText="1"/>
      <protection locked="0"/>
    </xf>
    <xf numFmtId="0" fontId="7" fillId="6" borderId="5" xfId="0" applyFont="1" applyFill="1" applyBorder="1" applyAlignment="1" applyProtection="1">
      <alignment horizontal="center" vertical="center" wrapText="1"/>
      <protection locked="0"/>
    </xf>
    <xf numFmtId="0" fontId="7" fillId="6" borderId="11" xfId="0" applyFont="1" applyFill="1" applyBorder="1" applyAlignment="1" applyProtection="1">
      <alignment horizontal="center" vertical="center" wrapText="1"/>
      <protection locked="0"/>
    </xf>
    <xf numFmtId="0" fontId="7" fillId="6" borderId="1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wrapText="1"/>
    </xf>
    <xf numFmtId="0" fontId="5" fillId="0" borderId="3" xfId="0" applyFont="1" applyFill="1" applyBorder="1" applyAlignment="1" applyProtection="1">
      <alignment horizontal="center" wrapText="1"/>
    </xf>
    <xf numFmtId="0" fontId="5" fillId="0" borderId="4" xfId="0" applyFont="1" applyFill="1" applyBorder="1" applyAlignment="1" applyProtection="1">
      <alignment horizont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5" fillId="6" borderId="6" xfId="0" applyFont="1" applyFill="1" applyBorder="1" applyAlignment="1" applyProtection="1">
      <alignment horizontal="center" vertical="center"/>
      <protection locked="0"/>
    </xf>
    <xf numFmtId="0" fontId="5" fillId="0" borderId="6" xfId="0" applyFont="1" applyFill="1" applyBorder="1" applyAlignment="1" applyProtection="1">
      <alignment horizontal="left" vertical="center" wrapText="1"/>
    </xf>
    <xf numFmtId="2" fontId="7" fillId="2" borderId="6" xfId="0" applyNumberFormat="1" applyFont="1" applyFill="1" applyBorder="1" applyAlignment="1" applyProtection="1">
      <alignment horizontal="center" vertical="center"/>
    </xf>
    <xf numFmtId="10" fontId="7" fillId="0" borderId="8" xfId="1" applyNumberFormat="1" applyFont="1" applyFill="1" applyBorder="1" applyAlignment="1" applyProtection="1">
      <alignment horizontal="center" vertical="center" wrapText="1"/>
    </xf>
    <xf numFmtId="10" fontId="7" fillId="0" borderId="4" xfId="1" applyNumberFormat="1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vertical="center" wrapText="1"/>
    </xf>
    <xf numFmtId="0" fontId="11" fillId="0" borderId="8" xfId="0" applyFont="1" applyFill="1" applyBorder="1" applyAlignment="1" applyProtection="1">
      <alignment horizontal="left" vertical="center" wrapText="1"/>
    </xf>
    <xf numFmtId="0" fontId="11" fillId="0" borderId="3" xfId="0" applyFont="1" applyFill="1" applyBorder="1" applyAlignment="1" applyProtection="1">
      <alignment horizontal="left" vertical="center" wrapText="1"/>
    </xf>
    <xf numFmtId="0" fontId="11" fillId="0" borderId="4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wrapText="1"/>
    </xf>
    <xf numFmtId="0" fontId="7" fillId="2" borderId="6" xfId="0" applyFont="1" applyFill="1" applyBorder="1" applyAlignment="1" applyProtection="1">
      <alignment horizontal="right" vertical="center"/>
    </xf>
    <xf numFmtId="0" fontId="1" fillId="0" borderId="6" xfId="0" applyFont="1" applyBorder="1" applyAlignment="1" applyProtection="1">
      <alignment horizontal="justify" vertical="center" wrapText="1"/>
    </xf>
    <xf numFmtId="0" fontId="1" fillId="0" borderId="6" xfId="0" applyFont="1" applyBorder="1" applyAlignment="1" applyProtection="1">
      <alignment horizontal="center" vertical="center"/>
    </xf>
    <xf numFmtId="44" fontId="7" fillId="2" borderId="8" xfId="3" applyFont="1" applyFill="1" applyBorder="1" applyAlignment="1" applyProtection="1">
      <alignment horizontal="center" vertical="center"/>
    </xf>
    <xf numFmtId="44" fontId="7" fillId="2" borderId="4" xfId="3" applyFont="1" applyFill="1" applyBorder="1" applyAlignment="1" applyProtection="1">
      <alignment horizontal="center" vertical="center"/>
    </xf>
    <xf numFmtId="0" fontId="11" fillId="6" borderId="8" xfId="0" applyFont="1" applyFill="1" applyBorder="1" applyAlignment="1" applyProtection="1">
      <alignment horizontal="left" vertical="center" wrapText="1"/>
      <protection locked="0"/>
    </xf>
    <xf numFmtId="0" fontId="11" fillId="6" borderId="3" xfId="0" applyFont="1" applyFill="1" applyBorder="1" applyAlignment="1" applyProtection="1">
      <alignment horizontal="left" vertical="center" wrapText="1"/>
      <protection locked="0"/>
    </xf>
    <xf numFmtId="0" fontId="11" fillId="6" borderId="4" xfId="0" applyFont="1" applyFill="1" applyBorder="1" applyAlignment="1" applyProtection="1">
      <alignment horizontal="left" vertical="center" wrapText="1"/>
      <protection locked="0"/>
    </xf>
    <xf numFmtId="44" fontId="5" fillId="0" borderId="6" xfId="3" applyFont="1" applyFill="1" applyBorder="1" applyAlignment="1" applyProtection="1">
      <alignment horizontal="center" wrapText="1"/>
    </xf>
    <xf numFmtId="0" fontId="7" fillId="5" borderId="6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left" vertical="center" wrapText="1"/>
    </xf>
    <xf numFmtId="0" fontId="3" fillId="0" borderId="6" xfId="0" applyFont="1" applyFill="1" applyBorder="1" applyAlignment="1" applyProtection="1">
      <alignment horizontal="left" vertical="center" wrapText="1"/>
    </xf>
    <xf numFmtId="0" fontId="7" fillId="2" borderId="4" xfId="0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left" vertical="center" wrapText="1"/>
    </xf>
    <xf numFmtId="0" fontId="5" fillId="8" borderId="6" xfId="0" applyFont="1" applyFill="1" applyBorder="1" applyAlignment="1" applyProtection="1">
      <alignment horizontal="center" wrapText="1"/>
    </xf>
    <xf numFmtId="0" fontId="5" fillId="6" borderId="6" xfId="0" applyFont="1" applyFill="1" applyBorder="1" applyAlignment="1" applyProtection="1">
      <alignment horizontal="center" wrapText="1"/>
    </xf>
    <xf numFmtId="0" fontId="1" fillId="0" borderId="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right" vertical="center" wrapText="1"/>
    </xf>
    <xf numFmtId="4" fontId="6" fillId="3" borderId="8" xfId="0" applyNumberFormat="1" applyFont="1" applyFill="1" applyBorder="1" applyAlignment="1">
      <alignment horizontal="center" vertical="center" wrapText="1"/>
    </xf>
    <xf numFmtId="4" fontId="6" fillId="3" borderId="4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4" fontId="1" fillId="3" borderId="8" xfId="0" applyNumberFormat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horizont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9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12" xfId="0" applyFont="1" applyFill="1" applyBorder="1" applyAlignment="1" applyProtection="1">
      <alignment horizontal="left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2" fontId="7" fillId="2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left" vertical="center" wrapText="1"/>
    </xf>
    <xf numFmtId="0" fontId="7" fillId="0" borderId="6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horizontal="center" vertical="center"/>
    </xf>
    <xf numFmtId="0" fontId="7" fillId="0" borderId="15" xfId="0" applyFont="1" applyBorder="1" applyAlignment="1" applyProtection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right" vertical="center"/>
    </xf>
    <xf numFmtId="0" fontId="7" fillId="0" borderId="3" xfId="0" applyFont="1" applyBorder="1" applyAlignment="1" applyProtection="1">
      <alignment horizontal="right" vertical="center"/>
    </xf>
    <xf numFmtId="0" fontId="7" fillId="0" borderId="4" xfId="0" applyFont="1" applyBorder="1" applyAlignment="1" applyProtection="1">
      <alignment horizontal="right" vertical="center"/>
    </xf>
    <xf numFmtId="0" fontId="7" fillId="3" borderId="8" xfId="0" applyFont="1" applyFill="1" applyBorder="1" applyAlignment="1" applyProtection="1">
      <alignment horizontal="right" vertical="center"/>
    </xf>
    <xf numFmtId="0" fontId="7" fillId="3" borderId="3" xfId="0" applyFont="1" applyFill="1" applyBorder="1" applyAlignment="1" applyProtection="1">
      <alignment horizontal="right" vertical="center"/>
    </xf>
    <xf numFmtId="0" fontId="7" fillId="3" borderId="4" xfId="0" applyFont="1" applyFill="1" applyBorder="1" applyAlignment="1" applyProtection="1">
      <alignment horizontal="right" vertical="center"/>
    </xf>
    <xf numFmtId="0" fontId="6" fillId="3" borderId="6" xfId="0" applyFont="1" applyFill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right" vertical="center" wrapText="1"/>
    </xf>
    <xf numFmtId="0" fontId="7" fillId="0" borderId="3" xfId="0" applyFont="1" applyBorder="1" applyAlignment="1" applyProtection="1">
      <alignment horizontal="right" vertical="center" wrapText="1"/>
    </xf>
    <xf numFmtId="0" fontId="7" fillId="0" borderId="4" xfId="0" applyFont="1" applyBorder="1" applyAlignment="1" applyProtection="1">
      <alignment horizontal="right" vertical="center" wrapText="1"/>
    </xf>
    <xf numFmtId="0" fontId="6" fillId="2" borderId="8" xfId="0" applyFont="1" applyFill="1" applyBorder="1" applyAlignment="1" applyProtection="1">
      <alignment horizontal="center"/>
    </xf>
    <xf numFmtId="0" fontId="6" fillId="2" borderId="3" xfId="0" applyFont="1" applyFill="1" applyBorder="1" applyAlignment="1" applyProtection="1">
      <alignment horizontal="center"/>
    </xf>
    <xf numFmtId="0" fontId="17" fillId="0" borderId="0" xfId="2" applyFont="1" applyAlignment="1">
      <alignment horizontal="justify" vertical="center" wrapText="1"/>
    </xf>
    <xf numFmtId="0" fontId="14" fillId="0" borderId="0" xfId="2" applyFont="1" applyAlignment="1">
      <alignment horizontal="center" vertical="center"/>
    </xf>
    <xf numFmtId="0" fontId="16" fillId="6" borderId="8" xfId="2" applyFont="1" applyFill="1" applyBorder="1" applyAlignment="1">
      <alignment horizontal="center" vertical="center"/>
    </xf>
    <xf numFmtId="0" fontId="16" fillId="6" borderId="3" xfId="2" applyFont="1" applyFill="1" applyBorder="1" applyAlignment="1">
      <alignment horizontal="center" vertical="center"/>
    </xf>
    <xf numFmtId="0" fontId="16" fillId="6" borderId="4" xfId="2" applyFont="1" applyFill="1" applyBorder="1" applyAlignment="1">
      <alignment horizontal="center" vertical="center"/>
    </xf>
    <xf numFmtId="0" fontId="17" fillId="6" borderId="0" xfId="2" applyFont="1" applyFill="1" applyBorder="1" applyAlignment="1" applyProtection="1">
      <alignment horizontal="justify" vertical="center" wrapText="1"/>
    </xf>
    <xf numFmtId="0" fontId="17" fillId="0" borderId="0" xfId="2" applyFont="1" applyAlignment="1">
      <alignment horizontal="left" vertical="center" wrapText="1"/>
    </xf>
    <xf numFmtId="44" fontId="18" fillId="7" borderId="8" xfId="2" applyNumberFormat="1" applyFont="1" applyFill="1" applyBorder="1" applyAlignment="1">
      <alignment horizontal="center" vertical="center" wrapText="1"/>
    </xf>
    <xf numFmtId="7" fontId="18" fillId="7" borderId="3" xfId="2" applyNumberFormat="1" applyFont="1" applyFill="1" applyBorder="1" applyAlignment="1">
      <alignment horizontal="center" vertical="center" wrapText="1"/>
    </xf>
    <xf numFmtId="7" fontId="18" fillId="7" borderId="4" xfId="2" applyNumberFormat="1" applyFont="1" applyFill="1" applyBorder="1" applyAlignment="1">
      <alignment horizontal="center" vertical="center" wrapText="1"/>
    </xf>
    <xf numFmtId="7" fontId="18" fillId="0" borderId="13" xfId="2" applyNumberFormat="1" applyFont="1" applyBorder="1" applyAlignment="1">
      <alignment horizontal="center" vertical="center" wrapText="1"/>
    </xf>
    <xf numFmtId="7" fontId="18" fillId="0" borderId="9" xfId="2" applyNumberFormat="1" applyFont="1" applyBorder="1" applyAlignment="1">
      <alignment horizontal="center" vertical="center" wrapText="1"/>
    </xf>
    <xf numFmtId="0" fontId="17" fillId="0" borderId="0" xfId="2" applyFont="1" applyAlignment="1">
      <alignment horizontal="center" vertical="center" wrapText="1"/>
    </xf>
    <xf numFmtId="0" fontId="17" fillId="0" borderId="0" xfId="2" applyFont="1" applyAlignment="1">
      <alignment horizontal="center" vertical="center"/>
    </xf>
    <xf numFmtId="0" fontId="17" fillId="0" borderId="0" xfId="2" applyFont="1" applyBorder="1" applyAlignment="1" applyProtection="1">
      <alignment horizontal="justify" vertical="center" wrapText="1"/>
    </xf>
    <xf numFmtId="0" fontId="5" fillId="3" borderId="6" xfId="0" applyFont="1" applyFill="1" applyBorder="1" applyAlignment="1">
      <alignment horizontal="right" vertical="center"/>
    </xf>
    <xf numFmtId="0" fontId="11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5" fillId="3" borderId="8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5" fillId="4" borderId="6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2" fontId="1" fillId="0" borderId="6" xfId="0" applyNumberFormat="1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7" fillId="0" borderId="6" xfId="0" applyFont="1" applyFill="1" applyBorder="1" applyAlignment="1">
      <alignment horizontal="center" vertical="center" wrapText="1"/>
    </xf>
    <xf numFmtId="1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 applyProtection="1">
      <alignment horizontal="center" vertical="center"/>
    </xf>
    <xf numFmtId="166" fontId="1" fillId="0" borderId="6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</cellXfs>
  <cellStyles count="4">
    <cellStyle name="Moeda" xfId="3" builtinId="4"/>
    <cellStyle name="Normal" xfId="0" builtinId="0"/>
    <cellStyle name="Normal 2" xfId="2"/>
    <cellStyle name="Porcentagem" xfId="1" builtinId="5"/>
  </cellStyles>
  <dxfs count="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178588</xdr:colOff>
      <xdr:row>0</xdr:row>
      <xdr:rowOff>63499</xdr:rowOff>
    </xdr:from>
    <xdr:to>
      <xdr:col>2</xdr:col>
      <xdr:colOff>611221</xdr:colOff>
      <xdr:row>4</xdr:row>
      <xdr:rowOff>198012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88" y="63499"/>
          <a:ext cx="1806614" cy="13846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184149</xdr:colOff>
      <xdr:row>0</xdr:row>
      <xdr:rowOff>67734</xdr:rowOff>
    </xdr:from>
    <xdr:to>
      <xdr:col>2</xdr:col>
      <xdr:colOff>688749</xdr:colOff>
      <xdr:row>4</xdr:row>
      <xdr:rowOff>192722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49" y="67734"/>
          <a:ext cx="1795767" cy="1363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>
    <tabColor theme="5" tint="-0.499984740745262"/>
    <pageSetUpPr fitToPage="1"/>
  </sheetPr>
  <dimension ref="A1:AL530"/>
  <sheetViews>
    <sheetView tabSelected="1" view="pageBreakPreview" zoomScale="70" zoomScaleSheetLayoutView="70" workbookViewId="0">
      <selection activeCell="N19" sqref="N19"/>
    </sheetView>
  </sheetViews>
  <sheetFormatPr defaultRowHeight="15" x14ac:dyDescent="0.25"/>
  <cols>
    <col min="1" max="1" width="6.7109375" style="239" customWidth="1"/>
    <col min="2" max="2" width="14.42578125" style="239" bestFit="1" customWidth="1"/>
    <col min="3" max="7" width="12.7109375" style="239" customWidth="1"/>
    <col min="8" max="8" width="6.42578125" style="239" customWidth="1"/>
    <col min="9" max="9" width="6.7109375" style="173" customWidth="1"/>
    <col min="10" max="10" width="12.7109375" style="173" customWidth="1"/>
    <col min="11" max="11" width="12.7109375" style="240" hidden="1" customWidth="1"/>
    <col min="12" max="12" width="12.7109375" style="173" customWidth="1"/>
    <col min="13" max="13" width="13.28515625" style="173" bestFit="1" customWidth="1"/>
    <col min="14" max="15" width="13.28515625" style="173" customWidth="1"/>
    <col min="16" max="16" width="20.140625" style="173" bestFit="1" customWidth="1"/>
    <col min="17" max="17" width="13.28515625" style="241" hidden="1" customWidth="1"/>
    <col min="18" max="18" width="10.7109375" style="173" customWidth="1"/>
    <col min="19" max="16384" width="9.140625" style="173"/>
  </cols>
  <sheetData>
    <row r="1" spans="1:38" s="179" customFormat="1" ht="21" customHeight="1" x14ac:dyDescent="0.25">
      <c r="A1" s="275" t="s">
        <v>1278</v>
      </c>
      <c r="B1" s="275"/>
      <c r="C1" s="275"/>
      <c r="D1" s="284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6"/>
      <c r="Q1" s="176"/>
      <c r="R1" s="177"/>
      <c r="S1" s="177"/>
      <c r="T1" s="177"/>
      <c r="U1" s="177"/>
      <c r="V1" s="177"/>
      <c r="W1" s="177"/>
      <c r="X1" s="177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</row>
    <row r="2" spans="1:38" s="179" customFormat="1" ht="20.100000000000001" customHeight="1" x14ac:dyDescent="0.25">
      <c r="A2" s="275"/>
      <c r="B2" s="275"/>
      <c r="C2" s="275"/>
      <c r="D2" s="276" t="s">
        <v>1</v>
      </c>
      <c r="E2" s="276"/>
      <c r="F2" s="281" t="s">
        <v>1271</v>
      </c>
      <c r="G2" s="282"/>
      <c r="H2" s="282"/>
      <c r="I2" s="282"/>
      <c r="J2" s="282"/>
      <c r="K2" s="282"/>
      <c r="L2" s="282"/>
      <c r="M2" s="282"/>
      <c r="N2" s="282"/>
      <c r="O2" s="282"/>
      <c r="P2" s="283"/>
      <c r="Q2" s="176"/>
      <c r="R2" s="177"/>
      <c r="S2" s="177"/>
      <c r="T2" s="177"/>
      <c r="U2" s="177"/>
      <c r="V2" s="177"/>
      <c r="W2" s="177"/>
      <c r="X2" s="177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</row>
    <row r="3" spans="1:38" s="179" customFormat="1" ht="20.100000000000001" customHeight="1" x14ac:dyDescent="0.25">
      <c r="A3" s="275"/>
      <c r="B3" s="275"/>
      <c r="C3" s="275"/>
      <c r="D3" s="276" t="s">
        <v>36</v>
      </c>
      <c r="E3" s="276"/>
      <c r="F3" s="281" t="s">
        <v>46</v>
      </c>
      <c r="G3" s="282"/>
      <c r="H3" s="282"/>
      <c r="I3" s="282"/>
      <c r="J3" s="282"/>
      <c r="K3" s="282"/>
      <c r="L3" s="282"/>
      <c r="M3" s="282"/>
      <c r="N3" s="282"/>
      <c r="O3" s="282"/>
      <c r="P3" s="283"/>
      <c r="Q3" s="176"/>
      <c r="R3" s="177"/>
      <c r="S3" s="177"/>
      <c r="T3" s="177"/>
      <c r="U3" s="177"/>
      <c r="V3" s="177"/>
      <c r="W3" s="177"/>
      <c r="X3" s="177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8" s="179" customFormat="1" ht="20.100000000000001" customHeight="1" x14ac:dyDescent="0.25">
      <c r="A4" s="275"/>
      <c r="B4" s="275"/>
      <c r="C4" s="275"/>
      <c r="D4" s="276" t="s">
        <v>0</v>
      </c>
      <c r="E4" s="276"/>
      <c r="F4" s="281" t="s">
        <v>53</v>
      </c>
      <c r="G4" s="282"/>
      <c r="H4" s="282"/>
      <c r="I4" s="282"/>
      <c r="J4" s="282"/>
      <c r="K4" s="282"/>
      <c r="L4" s="282"/>
      <c r="M4" s="282"/>
      <c r="N4" s="282"/>
      <c r="O4" s="282"/>
      <c r="P4" s="283"/>
      <c r="Q4" s="176"/>
      <c r="R4" s="177"/>
      <c r="S4" s="177"/>
      <c r="T4" s="177"/>
      <c r="U4" s="177"/>
      <c r="V4" s="177"/>
      <c r="W4" s="177"/>
      <c r="X4" s="177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8" s="179" customFormat="1" ht="20.100000000000001" customHeight="1" x14ac:dyDescent="0.25">
      <c r="A5" s="275"/>
      <c r="B5" s="275"/>
      <c r="C5" s="275"/>
      <c r="D5" s="276" t="s">
        <v>1286</v>
      </c>
      <c r="E5" s="276"/>
      <c r="F5" s="293"/>
      <c r="G5" s="294"/>
      <c r="H5" s="294"/>
      <c r="I5" s="294"/>
      <c r="J5" s="294"/>
      <c r="K5" s="294"/>
      <c r="L5" s="294"/>
      <c r="M5" s="294"/>
      <c r="N5" s="294"/>
      <c r="O5" s="294"/>
      <c r="P5" s="295"/>
      <c r="Q5" s="176"/>
      <c r="R5" s="177"/>
      <c r="S5" s="177"/>
      <c r="T5" s="177"/>
      <c r="U5" s="178"/>
      <c r="V5" s="177"/>
      <c r="W5" s="177"/>
      <c r="X5" s="177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8" s="179" customFormat="1" ht="9.9499999999999993" customHeight="1" x14ac:dyDescent="0.25">
      <c r="A6" s="271"/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3"/>
      <c r="Q6" s="176"/>
      <c r="R6" s="177"/>
      <c r="S6" s="177"/>
      <c r="T6" s="177"/>
      <c r="U6" s="177"/>
      <c r="V6" s="177"/>
      <c r="W6" s="177"/>
      <c r="X6" s="177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8" s="179" customFormat="1" ht="24.95" customHeight="1" x14ac:dyDescent="0.25">
      <c r="A7" s="276" t="s">
        <v>37</v>
      </c>
      <c r="B7" s="276"/>
      <c r="C7" s="276"/>
      <c r="D7" s="174" t="s">
        <v>8</v>
      </c>
      <c r="E7" s="174" t="s">
        <v>38</v>
      </c>
      <c r="F7" s="280" t="s">
        <v>420</v>
      </c>
      <c r="G7" s="259" t="s">
        <v>1277</v>
      </c>
      <c r="H7" s="260"/>
      <c r="I7" s="260"/>
      <c r="J7" s="260"/>
      <c r="K7" s="260"/>
      <c r="L7" s="260"/>
      <c r="M7" s="260"/>
      <c r="N7" s="260"/>
      <c r="O7" s="260"/>
      <c r="P7" s="261"/>
      <c r="Q7" s="176"/>
      <c r="R7" s="177"/>
      <c r="S7" s="177"/>
      <c r="T7" s="177"/>
      <c r="U7" s="178"/>
      <c r="V7" s="177"/>
      <c r="W7" s="177"/>
      <c r="X7" s="177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8" s="179" customFormat="1" ht="24.95" customHeight="1" x14ac:dyDescent="0.25">
      <c r="A8" s="276" t="s">
        <v>39</v>
      </c>
      <c r="B8" s="276"/>
      <c r="C8" s="276"/>
      <c r="D8" s="175" t="s">
        <v>1272</v>
      </c>
      <c r="E8" s="175" t="s">
        <v>1273</v>
      </c>
      <c r="F8" s="280"/>
      <c r="G8" s="262"/>
      <c r="H8" s="263"/>
      <c r="I8" s="263"/>
      <c r="J8" s="263"/>
      <c r="K8" s="263"/>
      <c r="L8" s="263"/>
      <c r="M8" s="263"/>
      <c r="N8" s="263"/>
      <c r="O8" s="263"/>
      <c r="P8" s="264"/>
      <c r="Q8" s="176"/>
      <c r="R8" s="177"/>
      <c r="S8" s="177"/>
      <c r="T8" s="177"/>
      <c r="U8" s="177"/>
      <c r="V8" s="177"/>
      <c r="W8" s="177"/>
      <c r="X8" s="177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</row>
    <row r="9" spans="1:38" s="179" customFormat="1" ht="54.75" customHeight="1" x14ac:dyDescent="0.25">
      <c r="A9" s="276" t="s">
        <v>423</v>
      </c>
      <c r="B9" s="276"/>
      <c r="C9" s="276"/>
      <c r="D9" s="278">
        <v>0.22</v>
      </c>
      <c r="E9" s="279"/>
      <c r="F9" s="280"/>
      <c r="G9" s="265"/>
      <c r="H9" s="266"/>
      <c r="I9" s="266"/>
      <c r="J9" s="266"/>
      <c r="K9" s="266"/>
      <c r="L9" s="266"/>
      <c r="M9" s="266"/>
      <c r="N9" s="266"/>
      <c r="O9" s="266"/>
      <c r="P9" s="267"/>
      <c r="Q9" s="176"/>
      <c r="R9" s="177"/>
      <c r="S9" s="177"/>
      <c r="T9" s="177"/>
      <c r="U9" s="178"/>
      <c r="V9" s="177"/>
      <c r="W9" s="177"/>
      <c r="X9" s="177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</row>
    <row r="10" spans="1:38" s="179" customFormat="1" ht="9.9499999999999993" customHeight="1" x14ac:dyDescent="0.25">
      <c r="A10" s="271"/>
      <c r="B10" s="272"/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3"/>
      <c r="Q10" s="176"/>
      <c r="R10" s="177"/>
      <c r="S10" s="177"/>
      <c r="T10" s="177"/>
      <c r="U10" s="177"/>
      <c r="V10" s="177"/>
      <c r="W10" s="177"/>
      <c r="X10" s="177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</row>
    <row r="11" spans="1:38" s="179" customFormat="1" ht="20.100000000000001" customHeight="1" x14ac:dyDescent="0.25">
      <c r="A11" s="268" t="s">
        <v>430</v>
      </c>
      <c r="B11" s="269"/>
      <c r="C11" s="269"/>
      <c r="D11" s="269"/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70"/>
      <c r="Q11" s="176"/>
      <c r="R11" s="177"/>
      <c r="S11" s="177"/>
      <c r="T11" s="177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</row>
    <row r="12" spans="1:38" s="179" customFormat="1" x14ac:dyDescent="0.25">
      <c r="A12" s="271"/>
      <c r="B12" s="272"/>
      <c r="C12" s="272"/>
      <c r="D12" s="272"/>
      <c r="E12" s="272"/>
      <c r="F12" s="272"/>
      <c r="G12" s="272"/>
      <c r="H12" s="272"/>
      <c r="I12" s="272"/>
      <c r="J12" s="272"/>
      <c r="K12" s="172"/>
      <c r="L12" s="304" t="s">
        <v>1275</v>
      </c>
      <c r="M12" s="304"/>
      <c r="N12" s="305" t="s">
        <v>1276</v>
      </c>
      <c r="O12" s="305"/>
      <c r="P12" s="305"/>
      <c r="Q12" s="176"/>
      <c r="R12" s="177"/>
      <c r="S12" s="177"/>
      <c r="T12" s="177"/>
      <c r="U12" s="177"/>
      <c r="V12" s="177"/>
      <c r="W12" s="177"/>
      <c r="X12" s="177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</row>
    <row r="13" spans="1:38" s="181" customFormat="1" ht="9.9499999999999993" customHeight="1" x14ac:dyDescent="0.25">
      <c r="A13" s="247" t="s">
        <v>2</v>
      </c>
      <c r="B13" s="247" t="s">
        <v>3</v>
      </c>
      <c r="C13" s="247" t="s">
        <v>4</v>
      </c>
      <c r="D13" s="247" t="s">
        <v>5</v>
      </c>
      <c r="E13" s="247"/>
      <c r="F13" s="247"/>
      <c r="G13" s="247"/>
      <c r="H13" s="247"/>
      <c r="I13" s="277" t="s">
        <v>6</v>
      </c>
      <c r="J13" s="274" t="s">
        <v>421</v>
      </c>
      <c r="K13" s="297" t="s">
        <v>392</v>
      </c>
      <c r="L13" s="274" t="s">
        <v>422</v>
      </c>
      <c r="M13" s="274" t="s">
        <v>16</v>
      </c>
      <c r="N13" s="274" t="s">
        <v>422</v>
      </c>
      <c r="O13" s="274" t="s">
        <v>16</v>
      </c>
      <c r="P13" s="247" t="s">
        <v>1279</v>
      </c>
      <c r="Q13" s="180"/>
    </row>
    <row r="14" spans="1:38" s="181" customFormat="1" ht="9.9499999999999993" customHeight="1" x14ac:dyDescent="0.25">
      <c r="A14" s="247"/>
      <c r="B14" s="247"/>
      <c r="C14" s="247"/>
      <c r="D14" s="247"/>
      <c r="E14" s="247"/>
      <c r="F14" s="247"/>
      <c r="G14" s="247"/>
      <c r="H14" s="247"/>
      <c r="I14" s="277"/>
      <c r="J14" s="247"/>
      <c r="K14" s="297"/>
      <c r="L14" s="274"/>
      <c r="M14" s="274"/>
      <c r="N14" s="274"/>
      <c r="O14" s="274"/>
      <c r="P14" s="247"/>
      <c r="Q14" s="180"/>
    </row>
    <row r="15" spans="1:38" s="181" customFormat="1" ht="9.9499999999999993" customHeight="1" x14ac:dyDescent="0.25">
      <c r="A15" s="247"/>
      <c r="B15" s="247"/>
      <c r="C15" s="247"/>
      <c r="D15" s="247"/>
      <c r="E15" s="247"/>
      <c r="F15" s="247"/>
      <c r="G15" s="247"/>
      <c r="H15" s="247"/>
      <c r="I15" s="277"/>
      <c r="J15" s="247"/>
      <c r="K15" s="297"/>
      <c r="L15" s="274"/>
      <c r="M15" s="274"/>
      <c r="N15" s="274"/>
      <c r="O15" s="274"/>
      <c r="P15" s="247"/>
      <c r="Q15" s="180"/>
    </row>
    <row r="16" spans="1:38" s="179" customFormat="1" ht="9.9499999999999993" customHeight="1" x14ac:dyDescent="0.25">
      <c r="A16" s="271"/>
      <c r="B16" s="272"/>
      <c r="C16" s="272"/>
      <c r="D16" s="272"/>
      <c r="E16" s="272"/>
      <c r="F16" s="272"/>
      <c r="G16" s="272"/>
      <c r="H16" s="272"/>
      <c r="I16" s="272"/>
      <c r="J16" s="272"/>
      <c r="K16" s="272"/>
      <c r="L16" s="272"/>
      <c r="M16" s="272"/>
      <c r="N16" s="272"/>
      <c r="O16" s="272"/>
      <c r="P16" s="273"/>
      <c r="Q16" s="176"/>
      <c r="R16" s="177"/>
      <c r="S16" s="177"/>
      <c r="T16" s="177"/>
      <c r="U16" s="177"/>
      <c r="V16" s="177"/>
      <c r="W16" s="177"/>
      <c r="X16" s="177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</row>
    <row r="17" spans="1:17" s="181" customFormat="1" ht="20.100000000000001" customHeight="1" x14ac:dyDescent="0.25">
      <c r="A17" s="298" t="s">
        <v>433</v>
      </c>
      <c r="B17" s="299"/>
      <c r="C17" s="299"/>
      <c r="D17" s="299"/>
      <c r="E17" s="299"/>
      <c r="F17" s="299"/>
      <c r="G17" s="299"/>
      <c r="H17" s="299"/>
      <c r="I17" s="299"/>
      <c r="J17" s="299"/>
      <c r="K17" s="299"/>
      <c r="L17" s="247"/>
      <c r="M17" s="247"/>
      <c r="N17" s="247"/>
      <c r="O17" s="247"/>
      <c r="P17" s="247"/>
      <c r="Q17" s="180"/>
    </row>
    <row r="18" spans="1:17" s="181" customFormat="1" ht="20.100000000000001" customHeight="1" x14ac:dyDescent="0.25">
      <c r="A18" s="168">
        <v>1</v>
      </c>
      <c r="B18" s="247"/>
      <c r="C18" s="247"/>
      <c r="D18" s="247" t="s">
        <v>20</v>
      </c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182">
        <f>N42</f>
        <v>0</v>
      </c>
    </row>
    <row r="19" spans="1:17" s="191" customFormat="1" ht="35.1" customHeight="1" x14ac:dyDescent="0.25">
      <c r="A19" s="183" t="s">
        <v>7</v>
      </c>
      <c r="B19" s="183" t="s">
        <v>38</v>
      </c>
      <c r="C19" s="184" t="s">
        <v>82</v>
      </c>
      <c r="D19" s="248" t="s">
        <v>84</v>
      </c>
      <c r="E19" s="249"/>
      <c r="F19" s="249"/>
      <c r="G19" s="249"/>
      <c r="H19" s="249"/>
      <c r="I19" s="185" t="s">
        <v>83</v>
      </c>
      <c r="J19" s="72">
        <f>VLOOKUP(A19,'MEMORIAL DE CÁLCULOS'!$1:$1048576,10,0)</f>
        <v>7.2</v>
      </c>
      <c r="K19" s="186">
        <v>39.520000000000003</v>
      </c>
      <c r="L19" s="187">
        <f>ROUND(K19*(1+$D$9),2)</f>
        <v>48.21</v>
      </c>
      <c r="M19" s="188">
        <f t="shared" ref="M19:M35" si="0">ROUND(J19*L19,2)</f>
        <v>347.11</v>
      </c>
      <c r="N19" s="242"/>
      <c r="O19" s="188">
        <f>ROUND(N19*J19,2)</f>
        <v>0</v>
      </c>
      <c r="P19" s="189" t="str">
        <f>IF(N19&lt;=L19,"OK","REVER ORÇAMENTO")</f>
        <v>OK</v>
      </c>
      <c r="Q19" s="190"/>
    </row>
    <row r="20" spans="1:17" s="191" customFormat="1" ht="35.1" customHeight="1" x14ac:dyDescent="0.25">
      <c r="A20" s="183" t="s">
        <v>68</v>
      </c>
      <c r="B20" s="183" t="s">
        <v>38</v>
      </c>
      <c r="C20" s="184" t="s">
        <v>85</v>
      </c>
      <c r="D20" s="248" t="s">
        <v>86</v>
      </c>
      <c r="E20" s="249"/>
      <c r="F20" s="249"/>
      <c r="G20" s="249"/>
      <c r="H20" s="249"/>
      <c r="I20" s="185" t="s">
        <v>47</v>
      </c>
      <c r="J20" s="72">
        <f>VLOOKUP(A20,'MEMORIAL DE CÁLCULOS'!$1:$1048576,10,0)</f>
        <v>2.64</v>
      </c>
      <c r="K20" s="186">
        <v>2.35</v>
      </c>
      <c r="L20" s="187">
        <f t="shared" ref="L20:L35" si="1">ROUND(K20*(1+$D$9),2)</f>
        <v>2.87</v>
      </c>
      <c r="M20" s="188">
        <f t="shared" si="0"/>
        <v>7.58</v>
      </c>
      <c r="N20" s="242"/>
      <c r="O20" s="188">
        <f t="shared" ref="O20:O41" si="2">ROUND(N20*J20,2)</f>
        <v>0</v>
      </c>
      <c r="P20" s="189" t="str">
        <f t="shared" ref="P20:P42" si="3">IF(N20&lt;=L20,"OK","REVER ORÇAMENTO")</f>
        <v>OK</v>
      </c>
      <c r="Q20" s="190"/>
    </row>
    <row r="21" spans="1:17" s="191" customFormat="1" ht="35.1" customHeight="1" x14ac:dyDescent="0.25">
      <c r="A21" s="183" t="s">
        <v>69</v>
      </c>
      <c r="B21" s="183" t="s">
        <v>38</v>
      </c>
      <c r="C21" s="184" t="s">
        <v>160</v>
      </c>
      <c r="D21" s="248" t="s">
        <v>161</v>
      </c>
      <c r="E21" s="249"/>
      <c r="F21" s="249"/>
      <c r="G21" s="249"/>
      <c r="H21" s="249"/>
      <c r="I21" s="185" t="s">
        <v>47</v>
      </c>
      <c r="J21" s="72">
        <f>VLOOKUP(A21,'MEMORIAL DE CÁLCULOS'!$1:$1048576,10,0)</f>
        <v>6.06</v>
      </c>
      <c r="K21" s="186">
        <v>16.29</v>
      </c>
      <c r="L21" s="187">
        <f t="shared" si="1"/>
        <v>19.87</v>
      </c>
      <c r="M21" s="188">
        <f t="shared" si="0"/>
        <v>120.41</v>
      </c>
      <c r="N21" s="242"/>
      <c r="O21" s="188">
        <f t="shared" si="2"/>
        <v>0</v>
      </c>
      <c r="P21" s="189" t="str">
        <f t="shared" si="3"/>
        <v>OK</v>
      </c>
      <c r="Q21" s="190"/>
    </row>
    <row r="22" spans="1:17" s="191" customFormat="1" ht="35.1" customHeight="1" x14ac:dyDescent="0.25">
      <c r="A22" s="183" t="s">
        <v>70</v>
      </c>
      <c r="B22" s="183" t="s">
        <v>38</v>
      </c>
      <c r="C22" s="184" t="s">
        <v>87</v>
      </c>
      <c r="D22" s="248" t="s">
        <v>546</v>
      </c>
      <c r="E22" s="249"/>
      <c r="F22" s="249"/>
      <c r="G22" s="249"/>
      <c r="H22" s="249"/>
      <c r="I22" s="185" t="s">
        <v>47</v>
      </c>
      <c r="J22" s="72">
        <f>VLOOKUP(A22,'MEMORIAL DE CÁLCULOS'!$1:$1048576,10,0)</f>
        <v>19.95</v>
      </c>
      <c r="K22" s="186">
        <v>6.61</v>
      </c>
      <c r="L22" s="187">
        <f t="shared" si="1"/>
        <v>8.06</v>
      </c>
      <c r="M22" s="188">
        <f t="shared" si="0"/>
        <v>160.80000000000001</v>
      </c>
      <c r="N22" s="242"/>
      <c r="O22" s="188">
        <f t="shared" si="2"/>
        <v>0</v>
      </c>
      <c r="P22" s="189" t="str">
        <f t="shared" si="3"/>
        <v>OK</v>
      </c>
      <c r="Q22" s="190"/>
    </row>
    <row r="23" spans="1:17" s="191" customFormat="1" ht="35.1" customHeight="1" x14ac:dyDescent="0.25">
      <c r="A23" s="183" t="s">
        <v>71</v>
      </c>
      <c r="B23" s="183" t="s">
        <v>38</v>
      </c>
      <c r="C23" s="184" t="s">
        <v>233</v>
      </c>
      <c r="D23" s="248" t="s">
        <v>547</v>
      </c>
      <c r="E23" s="249"/>
      <c r="F23" s="249"/>
      <c r="G23" s="249"/>
      <c r="H23" s="249"/>
      <c r="I23" s="185" t="s">
        <v>47</v>
      </c>
      <c r="J23" s="72">
        <f>VLOOKUP(A23,'MEMORIAL DE CÁLCULOS'!$1:$1048576,10,0)</f>
        <v>34.89</v>
      </c>
      <c r="K23" s="186">
        <v>2.38</v>
      </c>
      <c r="L23" s="187">
        <f t="shared" si="1"/>
        <v>2.9</v>
      </c>
      <c r="M23" s="188">
        <f t="shared" si="0"/>
        <v>101.18</v>
      </c>
      <c r="N23" s="242"/>
      <c r="O23" s="188">
        <f t="shared" si="2"/>
        <v>0</v>
      </c>
      <c r="P23" s="189" t="str">
        <f t="shared" si="3"/>
        <v>OK</v>
      </c>
      <c r="Q23" s="190"/>
    </row>
    <row r="24" spans="1:17" s="191" customFormat="1" ht="35.1" customHeight="1" x14ac:dyDescent="0.25">
      <c r="A24" s="183" t="s">
        <v>72</v>
      </c>
      <c r="B24" s="183" t="s">
        <v>38</v>
      </c>
      <c r="C24" s="184" t="s">
        <v>234</v>
      </c>
      <c r="D24" s="248" t="s">
        <v>235</v>
      </c>
      <c r="E24" s="249"/>
      <c r="F24" s="249"/>
      <c r="G24" s="249"/>
      <c r="H24" s="249"/>
      <c r="I24" s="185" t="s">
        <v>47</v>
      </c>
      <c r="J24" s="72">
        <f>VLOOKUP(A24,'MEMORIAL DE CÁLCULOS'!$1:$1048576,10,0)</f>
        <v>12.39</v>
      </c>
      <c r="K24" s="186">
        <v>5.12</v>
      </c>
      <c r="L24" s="187">
        <f t="shared" si="1"/>
        <v>6.25</v>
      </c>
      <c r="M24" s="188">
        <f t="shared" si="0"/>
        <v>77.44</v>
      </c>
      <c r="N24" s="242"/>
      <c r="O24" s="188">
        <f t="shared" si="2"/>
        <v>0</v>
      </c>
      <c r="P24" s="189" t="str">
        <f t="shared" si="3"/>
        <v>OK</v>
      </c>
      <c r="Q24" s="190"/>
    </row>
    <row r="25" spans="1:17" s="191" customFormat="1" ht="35.1" customHeight="1" x14ac:dyDescent="0.25">
      <c r="A25" s="183" t="s">
        <v>73</v>
      </c>
      <c r="B25" s="183" t="s">
        <v>38</v>
      </c>
      <c r="C25" s="184" t="s">
        <v>158</v>
      </c>
      <c r="D25" s="248" t="s">
        <v>159</v>
      </c>
      <c r="E25" s="249"/>
      <c r="F25" s="249"/>
      <c r="G25" s="249"/>
      <c r="H25" s="249"/>
      <c r="I25" s="185" t="s">
        <v>45</v>
      </c>
      <c r="J25" s="72">
        <f>VLOOKUP(A25,'MEMORIAL DE CÁLCULOS'!$1:$1048576,10,0)</f>
        <v>3</v>
      </c>
      <c r="K25" s="186">
        <v>8.4499999999999993</v>
      </c>
      <c r="L25" s="187">
        <f t="shared" si="1"/>
        <v>10.31</v>
      </c>
      <c r="M25" s="188">
        <f t="shared" si="0"/>
        <v>30.93</v>
      </c>
      <c r="N25" s="242"/>
      <c r="O25" s="188">
        <f t="shared" si="2"/>
        <v>0</v>
      </c>
      <c r="P25" s="189" t="str">
        <f t="shared" si="3"/>
        <v>OK</v>
      </c>
      <c r="Q25" s="190"/>
    </row>
    <row r="26" spans="1:17" s="191" customFormat="1" ht="35.1" customHeight="1" x14ac:dyDescent="0.25">
      <c r="A26" s="183" t="s">
        <v>74</v>
      </c>
      <c r="B26" s="183" t="s">
        <v>38</v>
      </c>
      <c r="C26" s="184" t="s">
        <v>98</v>
      </c>
      <c r="D26" s="248" t="s">
        <v>99</v>
      </c>
      <c r="E26" s="249"/>
      <c r="F26" s="249"/>
      <c r="G26" s="249"/>
      <c r="H26" s="249"/>
      <c r="I26" s="185" t="s">
        <v>45</v>
      </c>
      <c r="J26" s="72">
        <f>VLOOKUP(A26,'MEMORIAL DE CÁLCULOS'!$1:$1048576,10,0)</f>
        <v>7</v>
      </c>
      <c r="K26" s="186">
        <v>1.05</v>
      </c>
      <c r="L26" s="187">
        <f t="shared" si="1"/>
        <v>1.28</v>
      </c>
      <c r="M26" s="188">
        <f t="shared" si="0"/>
        <v>8.9600000000000009</v>
      </c>
      <c r="N26" s="242"/>
      <c r="O26" s="188">
        <f t="shared" si="2"/>
        <v>0</v>
      </c>
      <c r="P26" s="189" t="str">
        <f t="shared" si="3"/>
        <v>OK</v>
      </c>
      <c r="Q26" s="190"/>
    </row>
    <row r="27" spans="1:17" s="191" customFormat="1" ht="35.1" customHeight="1" x14ac:dyDescent="0.25">
      <c r="A27" s="183" t="s">
        <v>75</v>
      </c>
      <c r="B27" s="183" t="s">
        <v>38</v>
      </c>
      <c r="C27" s="184" t="s">
        <v>88</v>
      </c>
      <c r="D27" s="248" t="s">
        <v>89</v>
      </c>
      <c r="E27" s="249"/>
      <c r="F27" s="249"/>
      <c r="G27" s="249"/>
      <c r="H27" s="249"/>
      <c r="I27" s="185" t="s">
        <v>45</v>
      </c>
      <c r="J27" s="72">
        <f>VLOOKUP(A27,'MEMORIAL DE CÁLCULOS'!$1:$1048576,10,0)</f>
        <v>67</v>
      </c>
      <c r="K27" s="186">
        <v>0.94</v>
      </c>
      <c r="L27" s="187">
        <f t="shared" si="1"/>
        <v>1.1499999999999999</v>
      </c>
      <c r="M27" s="188">
        <f t="shared" si="0"/>
        <v>77.05</v>
      </c>
      <c r="N27" s="242"/>
      <c r="O27" s="188">
        <f t="shared" si="2"/>
        <v>0</v>
      </c>
      <c r="P27" s="189" t="str">
        <f t="shared" si="3"/>
        <v>OK</v>
      </c>
      <c r="Q27" s="190"/>
    </row>
    <row r="28" spans="1:17" s="191" customFormat="1" ht="35.1" customHeight="1" x14ac:dyDescent="0.25">
      <c r="A28" s="183" t="s">
        <v>76</v>
      </c>
      <c r="B28" s="183" t="s">
        <v>8</v>
      </c>
      <c r="C28" s="184" t="s">
        <v>90</v>
      </c>
      <c r="D28" s="248" t="s">
        <v>91</v>
      </c>
      <c r="E28" s="249"/>
      <c r="F28" s="249"/>
      <c r="G28" s="249"/>
      <c r="H28" s="249"/>
      <c r="I28" s="185" t="s">
        <v>47</v>
      </c>
      <c r="J28" s="72">
        <f>VLOOKUP(A28,'MEMORIAL DE CÁLCULOS'!$1:$1048576,10,0)</f>
        <v>17.12</v>
      </c>
      <c r="K28" s="186">
        <v>7.98</v>
      </c>
      <c r="L28" s="187">
        <f t="shared" si="1"/>
        <v>9.74</v>
      </c>
      <c r="M28" s="188">
        <f t="shared" si="0"/>
        <v>166.75</v>
      </c>
      <c r="N28" s="242"/>
      <c r="O28" s="188">
        <f t="shared" si="2"/>
        <v>0</v>
      </c>
      <c r="P28" s="189" t="str">
        <f t="shared" si="3"/>
        <v>OK</v>
      </c>
      <c r="Q28" s="190"/>
    </row>
    <row r="29" spans="1:17" s="191" customFormat="1" ht="35.1" customHeight="1" x14ac:dyDescent="0.25">
      <c r="A29" s="183" t="s">
        <v>77</v>
      </c>
      <c r="B29" s="183" t="s">
        <v>8</v>
      </c>
      <c r="C29" s="184" t="s">
        <v>92</v>
      </c>
      <c r="D29" s="248" t="s">
        <v>93</v>
      </c>
      <c r="E29" s="249"/>
      <c r="F29" s="249"/>
      <c r="G29" s="249"/>
      <c r="H29" s="249"/>
      <c r="I29" s="185" t="s">
        <v>47</v>
      </c>
      <c r="J29" s="72">
        <f>VLOOKUP(A29,'MEMORIAL DE CÁLCULOS'!$1:$1048576,10,0)</f>
        <v>3.27</v>
      </c>
      <c r="K29" s="186">
        <v>19.899999999999999</v>
      </c>
      <c r="L29" s="187">
        <f t="shared" si="1"/>
        <v>24.28</v>
      </c>
      <c r="M29" s="188">
        <f t="shared" si="0"/>
        <v>79.400000000000006</v>
      </c>
      <c r="N29" s="242"/>
      <c r="O29" s="188">
        <f t="shared" si="2"/>
        <v>0</v>
      </c>
      <c r="P29" s="189" t="str">
        <f t="shared" si="3"/>
        <v>OK</v>
      </c>
      <c r="Q29" s="190"/>
    </row>
    <row r="30" spans="1:17" s="191" customFormat="1" ht="35.1" customHeight="1" x14ac:dyDescent="0.25">
      <c r="A30" s="183" t="s">
        <v>78</v>
      </c>
      <c r="B30" s="183" t="s">
        <v>8</v>
      </c>
      <c r="C30" s="184" t="s">
        <v>94</v>
      </c>
      <c r="D30" s="248" t="s">
        <v>95</v>
      </c>
      <c r="E30" s="249"/>
      <c r="F30" s="249"/>
      <c r="G30" s="249"/>
      <c r="H30" s="249"/>
      <c r="I30" s="185" t="s">
        <v>47</v>
      </c>
      <c r="J30" s="72">
        <f>VLOOKUP(A30,'MEMORIAL DE CÁLCULOS'!$1:$1048576,10,0)</f>
        <v>505.16</v>
      </c>
      <c r="K30" s="186">
        <v>7.98</v>
      </c>
      <c r="L30" s="187">
        <f t="shared" si="1"/>
        <v>9.74</v>
      </c>
      <c r="M30" s="188">
        <f t="shared" si="0"/>
        <v>4920.26</v>
      </c>
      <c r="N30" s="242"/>
      <c r="O30" s="188">
        <f t="shared" si="2"/>
        <v>0</v>
      </c>
      <c r="P30" s="189" t="str">
        <f t="shared" si="3"/>
        <v>OK</v>
      </c>
      <c r="Q30" s="190"/>
    </row>
    <row r="31" spans="1:17" s="191" customFormat="1" ht="35.1" customHeight="1" x14ac:dyDescent="0.25">
      <c r="A31" s="183" t="s">
        <v>79</v>
      </c>
      <c r="B31" s="183" t="s">
        <v>8</v>
      </c>
      <c r="C31" s="184" t="s">
        <v>96</v>
      </c>
      <c r="D31" s="248" t="s">
        <v>97</v>
      </c>
      <c r="E31" s="249"/>
      <c r="F31" s="249"/>
      <c r="G31" s="249"/>
      <c r="H31" s="249"/>
      <c r="I31" s="185" t="s">
        <v>47</v>
      </c>
      <c r="J31" s="72">
        <f>VLOOKUP(A31,'MEMORIAL DE CÁLCULOS'!$1:$1048576,10,0)</f>
        <v>2426.3200000000002</v>
      </c>
      <c r="K31" s="186">
        <v>3.04</v>
      </c>
      <c r="L31" s="187">
        <f t="shared" si="1"/>
        <v>3.71</v>
      </c>
      <c r="M31" s="188">
        <f t="shared" si="0"/>
        <v>9001.65</v>
      </c>
      <c r="N31" s="242"/>
      <c r="O31" s="188">
        <f t="shared" si="2"/>
        <v>0</v>
      </c>
      <c r="P31" s="189" t="str">
        <f t="shared" si="3"/>
        <v>OK</v>
      </c>
      <c r="Q31" s="190"/>
    </row>
    <row r="32" spans="1:17" s="196" customFormat="1" ht="35.1" customHeight="1" x14ac:dyDescent="0.25">
      <c r="A32" s="183" t="s">
        <v>80</v>
      </c>
      <c r="B32" s="192" t="s">
        <v>8</v>
      </c>
      <c r="C32" s="193" t="s">
        <v>243</v>
      </c>
      <c r="D32" s="250" t="s">
        <v>244</v>
      </c>
      <c r="E32" s="251"/>
      <c r="F32" s="251"/>
      <c r="G32" s="251"/>
      <c r="H32" s="251"/>
      <c r="I32" s="194" t="s">
        <v>47</v>
      </c>
      <c r="J32" s="72">
        <f>VLOOKUP(A32,'MEMORIAL DE CÁLCULOS'!$1:$1048576,10,0)</f>
        <v>37.299999999999997</v>
      </c>
      <c r="K32" s="186">
        <v>22.13</v>
      </c>
      <c r="L32" s="187">
        <f t="shared" si="1"/>
        <v>27</v>
      </c>
      <c r="M32" s="188">
        <f t="shared" si="0"/>
        <v>1007.1</v>
      </c>
      <c r="N32" s="242"/>
      <c r="O32" s="188">
        <f t="shared" si="2"/>
        <v>0</v>
      </c>
      <c r="P32" s="189" t="str">
        <f t="shared" si="3"/>
        <v>OK</v>
      </c>
      <c r="Q32" s="195"/>
    </row>
    <row r="33" spans="1:38" s="196" customFormat="1" ht="35.1" customHeight="1" x14ac:dyDescent="0.25">
      <c r="A33" s="183" t="s">
        <v>81</v>
      </c>
      <c r="B33" s="192" t="s">
        <v>8</v>
      </c>
      <c r="C33" s="193" t="s">
        <v>954</v>
      </c>
      <c r="D33" s="250" t="s">
        <v>955</v>
      </c>
      <c r="E33" s="251"/>
      <c r="F33" s="251"/>
      <c r="G33" s="251"/>
      <c r="H33" s="251"/>
      <c r="I33" s="194" t="s">
        <v>83</v>
      </c>
      <c r="J33" s="72">
        <f>VLOOKUP(A33,'MEMORIAL DE CÁLCULOS'!$1:$1048576,10,0)</f>
        <v>2.9899999999999998</v>
      </c>
      <c r="K33" s="186">
        <v>224.8</v>
      </c>
      <c r="L33" s="187">
        <f t="shared" ref="L33" si="4">ROUND(K33*(1+$D$9),2)</f>
        <v>274.26</v>
      </c>
      <c r="M33" s="188">
        <f t="shared" ref="M33" si="5">ROUND(J33*L33,2)</f>
        <v>820.04</v>
      </c>
      <c r="N33" s="242"/>
      <c r="O33" s="188">
        <f t="shared" si="2"/>
        <v>0</v>
      </c>
      <c r="P33" s="189" t="str">
        <f t="shared" si="3"/>
        <v>OK</v>
      </c>
      <c r="Q33" s="195"/>
    </row>
    <row r="34" spans="1:38" s="191" customFormat="1" ht="35.1" customHeight="1" x14ac:dyDescent="0.25">
      <c r="A34" s="183" t="s">
        <v>127</v>
      </c>
      <c r="B34" s="183" t="s">
        <v>8</v>
      </c>
      <c r="C34" s="184" t="s">
        <v>100</v>
      </c>
      <c r="D34" s="248" t="s">
        <v>101</v>
      </c>
      <c r="E34" s="249"/>
      <c r="F34" s="249"/>
      <c r="G34" s="249"/>
      <c r="H34" s="249"/>
      <c r="I34" s="185" t="s">
        <v>44</v>
      </c>
      <c r="J34" s="72">
        <f>VLOOKUP(A34,'MEMORIAL DE CÁLCULOS'!$1:$1048576,10,0)</f>
        <v>241.11</v>
      </c>
      <c r="K34" s="186">
        <v>2.97</v>
      </c>
      <c r="L34" s="187">
        <f t="shared" si="1"/>
        <v>3.62</v>
      </c>
      <c r="M34" s="188">
        <f t="shared" si="0"/>
        <v>872.82</v>
      </c>
      <c r="N34" s="242"/>
      <c r="O34" s="188">
        <f t="shared" si="2"/>
        <v>0</v>
      </c>
      <c r="P34" s="189" t="str">
        <f t="shared" si="3"/>
        <v>OK</v>
      </c>
      <c r="Q34" s="190"/>
    </row>
    <row r="35" spans="1:38" s="191" customFormat="1" ht="35.1" customHeight="1" x14ac:dyDescent="0.25">
      <c r="A35" s="183" t="s">
        <v>755</v>
      </c>
      <c r="B35" s="183" t="s">
        <v>38</v>
      </c>
      <c r="C35" s="184" t="s">
        <v>416</v>
      </c>
      <c r="D35" s="248" t="s">
        <v>417</v>
      </c>
      <c r="E35" s="249"/>
      <c r="F35" s="249"/>
      <c r="G35" s="249"/>
      <c r="H35" s="249"/>
      <c r="I35" s="185" t="s">
        <v>418</v>
      </c>
      <c r="J35" s="72">
        <f>VLOOKUP(A35,'MEMORIAL DE CÁLCULOS'!$1:$1048576,10,0)</f>
        <v>20</v>
      </c>
      <c r="K35" s="186">
        <v>87.54</v>
      </c>
      <c r="L35" s="187">
        <f t="shared" si="1"/>
        <v>106.8</v>
      </c>
      <c r="M35" s="188">
        <f t="shared" si="0"/>
        <v>2136</v>
      </c>
      <c r="N35" s="242"/>
      <c r="O35" s="188">
        <f t="shared" si="2"/>
        <v>0</v>
      </c>
      <c r="P35" s="189" t="str">
        <f t="shared" si="3"/>
        <v>OK</v>
      </c>
      <c r="Q35" s="190"/>
    </row>
    <row r="36" spans="1:38" s="191" customFormat="1" ht="28.5" customHeight="1" x14ac:dyDescent="0.25">
      <c r="A36" s="183" t="s">
        <v>756</v>
      </c>
      <c r="B36" s="183" t="s">
        <v>8</v>
      </c>
      <c r="C36" s="197" t="s">
        <v>585</v>
      </c>
      <c r="D36" s="248" t="s">
        <v>586</v>
      </c>
      <c r="E36" s="248"/>
      <c r="F36" s="248"/>
      <c r="G36" s="248"/>
      <c r="H36" s="248"/>
      <c r="I36" s="185" t="s">
        <v>47</v>
      </c>
      <c r="J36" s="72">
        <f>VLOOKUP(A36,'MEMORIAL DE CÁLCULOS'!$1:$1048576,10,0)</f>
        <v>28.08</v>
      </c>
      <c r="K36" s="198">
        <v>17.68</v>
      </c>
      <c r="L36" s="187">
        <f t="shared" ref="L36:L41" si="6">ROUND(K36*(1+$D$9),2)</f>
        <v>21.57</v>
      </c>
      <c r="M36" s="188">
        <f t="shared" ref="M36:M41" si="7">ROUND(J36*L36,2)</f>
        <v>605.69000000000005</v>
      </c>
      <c r="N36" s="242"/>
      <c r="O36" s="188">
        <f t="shared" si="2"/>
        <v>0</v>
      </c>
      <c r="P36" s="189" t="str">
        <f t="shared" si="3"/>
        <v>OK</v>
      </c>
      <c r="Q36" s="190"/>
    </row>
    <row r="37" spans="1:38" s="191" customFormat="1" ht="27.75" customHeight="1" x14ac:dyDescent="0.25">
      <c r="A37" s="183" t="s">
        <v>802</v>
      </c>
      <c r="B37" s="183" t="s">
        <v>38</v>
      </c>
      <c r="C37" s="197" t="s">
        <v>803</v>
      </c>
      <c r="D37" s="248" t="s">
        <v>1192</v>
      </c>
      <c r="E37" s="248"/>
      <c r="F37" s="248"/>
      <c r="G37" s="248"/>
      <c r="H37" s="248"/>
      <c r="I37" s="185" t="s">
        <v>47</v>
      </c>
      <c r="J37" s="72">
        <f>VLOOKUP(A37,'MEMORIAL DE CÁLCULOS'!$1:$1048576,10,0)</f>
        <v>117.17</v>
      </c>
      <c r="K37" s="198">
        <v>7.64</v>
      </c>
      <c r="L37" s="187">
        <f t="shared" si="6"/>
        <v>9.32</v>
      </c>
      <c r="M37" s="188">
        <f t="shared" si="7"/>
        <v>1092.02</v>
      </c>
      <c r="N37" s="242"/>
      <c r="O37" s="188">
        <f t="shared" si="2"/>
        <v>0</v>
      </c>
      <c r="P37" s="189" t="str">
        <f t="shared" si="3"/>
        <v>OK</v>
      </c>
      <c r="Q37" s="190"/>
      <c r="R37" s="199"/>
    </row>
    <row r="38" spans="1:38" s="191" customFormat="1" ht="27.75" customHeight="1" x14ac:dyDescent="0.25">
      <c r="A38" s="183" t="s">
        <v>847</v>
      </c>
      <c r="B38" s="183" t="s">
        <v>8</v>
      </c>
      <c r="C38" s="197" t="s">
        <v>848</v>
      </c>
      <c r="D38" s="248" t="s">
        <v>849</v>
      </c>
      <c r="E38" s="248"/>
      <c r="F38" s="248"/>
      <c r="G38" s="248"/>
      <c r="H38" s="248"/>
      <c r="I38" s="185" t="s">
        <v>47</v>
      </c>
      <c r="J38" s="72">
        <f>VLOOKUP(A38,'MEMORIAL DE CÁLCULOS'!$1:$1048576,10,0)</f>
        <v>0.51</v>
      </c>
      <c r="K38" s="198">
        <v>2.81</v>
      </c>
      <c r="L38" s="187">
        <f t="shared" si="6"/>
        <v>3.43</v>
      </c>
      <c r="M38" s="188">
        <f t="shared" si="7"/>
        <v>1.75</v>
      </c>
      <c r="N38" s="242"/>
      <c r="O38" s="188">
        <f t="shared" si="2"/>
        <v>0</v>
      </c>
      <c r="P38" s="189" t="str">
        <f t="shared" si="3"/>
        <v>OK</v>
      </c>
      <c r="Q38" s="190"/>
      <c r="R38" s="199"/>
    </row>
    <row r="39" spans="1:38" s="191" customFormat="1" ht="56.25" customHeight="1" x14ac:dyDescent="0.25">
      <c r="A39" s="183" t="s">
        <v>854</v>
      </c>
      <c r="B39" s="183" t="s">
        <v>8</v>
      </c>
      <c r="C39" s="184" t="s">
        <v>583</v>
      </c>
      <c r="D39" s="289" t="s">
        <v>584</v>
      </c>
      <c r="E39" s="289"/>
      <c r="F39" s="289"/>
      <c r="G39" s="289"/>
      <c r="H39" s="289"/>
      <c r="I39" s="185" t="s">
        <v>83</v>
      </c>
      <c r="J39" s="72">
        <f>VLOOKUP(A39,'MEMORIAL DE CÁLCULOS'!$1:$1048576,10,0)</f>
        <v>14.12</v>
      </c>
      <c r="K39" s="198">
        <v>52.35</v>
      </c>
      <c r="L39" s="187">
        <f t="shared" si="6"/>
        <v>63.87</v>
      </c>
      <c r="M39" s="188">
        <f t="shared" si="7"/>
        <v>901.84</v>
      </c>
      <c r="N39" s="242"/>
      <c r="O39" s="188">
        <f t="shared" si="2"/>
        <v>0</v>
      </c>
      <c r="P39" s="189" t="str">
        <f t="shared" si="3"/>
        <v>OK</v>
      </c>
      <c r="Q39" s="190"/>
    </row>
    <row r="40" spans="1:38" s="191" customFormat="1" ht="21" customHeight="1" x14ac:dyDescent="0.25">
      <c r="A40" s="183" t="s">
        <v>965</v>
      </c>
      <c r="B40" s="183" t="s">
        <v>38</v>
      </c>
      <c r="C40" s="184" t="s">
        <v>966</v>
      </c>
      <c r="D40" s="289" t="s">
        <v>967</v>
      </c>
      <c r="E40" s="289"/>
      <c r="F40" s="289"/>
      <c r="G40" s="289"/>
      <c r="H40" s="289"/>
      <c r="I40" s="185" t="s">
        <v>47</v>
      </c>
      <c r="J40" s="72">
        <f>VLOOKUP(A40,'MEMORIAL DE CÁLCULOS'!$1:$1048576,10,0)</f>
        <v>102.67</v>
      </c>
      <c r="K40" s="198">
        <v>1.34</v>
      </c>
      <c r="L40" s="187">
        <f t="shared" si="6"/>
        <v>1.63</v>
      </c>
      <c r="M40" s="188">
        <f t="shared" si="7"/>
        <v>167.35</v>
      </c>
      <c r="N40" s="242"/>
      <c r="O40" s="188">
        <f t="shared" si="2"/>
        <v>0</v>
      </c>
      <c r="P40" s="189" t="str">
        <f t="shared" si="3"/>
        <v>OK</v>
      </c>
      <c r="Q40" s="190"/>
      <c r="R40" s="199"/>
    </row>
    <row r="41" spans="1:38" s="191" customFormat="1" ht="28.5" customHeight="1" x14ac:dyDescent="0.25">
      <c r="A41" s="183" t="s">
        <v>1136</v>
      </c>
      <c r="B41" s="183" t="s">
        <v>38</v>
      </c>
      <c r="C41" s="200">
        <v>102193</v>
      </c>
      <c r="D41" s="289" t="s">
        <v>1088</v>
      </c>
      <c r="E41" s="289"/>
      <c r="F41" s="289"/>
      <c r="G41" s="289"/>
      <c r="H41" s="289"/>
      <c r="I41" s="185" t="s">
        <v>47</v>
      </c>
      <c r="J41" s="72">
        <f>VLOOKUP(A41,'MEMORIAL DE CÁLCULOS'!$1:$1048576,10,0)</f>
        <v>99.96</v>
      </c>
      <c r="K41" s="198">
        <v>1.52</v>
      </c>
      <c r="L41" s="187">
        <f t="shared" si="6"/>
        <v>1.85</v>
      </c>
      <c r="M41" s="188">
        <f t="shared" si="7"/>
        <v>184.93</v>
      </c>
      <c r="N41" s="242"/>
      <c r="O41" s="188">
        <f t="shared" si="2"/>
        <v>0</v>
      </c>
      <c r="P41" s="189" t="str">
        <f t="shared" si="3"/>
        <v>OK</v>
      </c>
      <c r="Q41" s="190"/>
      <c r="R41" s="199"/>
    </row>
    <row r="42" spans="1:38" s="202" customFormat="1" ht="20.100000000000001" customHeight="1" x14ac:dyDescent="0.25">
      <c r="A42" s="254" t="s">
        <v>23</v>
      </c>
      <c r="B42" s="254"/>
      <c r="C42" s="254"/>
      <c r="D42" s="254"/>
      <c r="E42" s="254"/>
      <c r="F42" s="254"/>
      <c r="G42" s="254"/>
      <c r="H42" s="254"/>
      <c r="I42" s="254"/>
      <c r="J42" s="254"/>
      <c r="K42" s="254"/>
      <c r="L42" s="252">
        <f>ROUND(SUM(M19:M41),2)</f>
        <v>22889.06</v>
      </c>
      <c r="M42" s="253"/>
      <c r="N42" s="252">
        <f>ROUND(SUM(O19:O41),2)</f>
        <v>0</v>
      </c>
      <c r="O42" s="253"/>
      <c r="P42" s="189" t="str">
        <f t="shared" si="3"/>
        <v>OK</v>
      </c>
      <c r="Q42" s="201"/>
    </row>
    <row r="43" spans="1:38" s="179" customFormat="1" ht="9.9499999999999993" customHeight="1" x14ac:dyDescent="0.25">
      <c r="A43" s="287"/>
      <c r="B43" s="287"/>
      <c r="C43" s="287"/>
      <c r="D43" s="287"/>
      <c r="E43" s="287"/>
      <c r="F43" s="287"/>
      <c r="G43" s="287"/>
      <c r="H43" s="287"/>
      <c r="I43" s="287"/>
      <c r="J43" s="287"/>
      <c r="K43" s="287"/>
      <c r="L43" s="296"/>
      <c r="M43" s="296"/>
      <c r="N43" s="167"/>
      <c r="O43" s="167"/>
      <c r="P43" s="203"/>
      <c r="Q43" s="176"/>
      <c r="R43" s="177"/>
      <c r="S43" s="177"/>
      <c r="T43" s="177"/>
      <c r="U43" s="177"/>
      <c r="V43" s="177"/>
      <c r="W43" s="177"/>
      <c r="X43" s="177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</row>
    <row r="44" spans="1:38" s="181" customFormat="1" ht="20.100000000000001" customHeight="1" x14ac:dyDescent="0.25">
      <c r="A44" s="168">
        <v>2</v>
      </c>
      <c r="B44" s="247"/>
      <c r="C44" s="247"/>
      <c r="D44" s="247" t="s">
        <v>21</v>
      </c>
      <c r="E44" s="247"/>
      <c r="F44" s="247"/>
      <c r="G44" s="247"/>
      <c r="H44" s="247"/>
      <c r="I44" s="247"/>
      <c r="J44" s="247"/>
      <c r="K44" s="247"/>
      <c r="L44" s="246"/>
      <c r="M44" s="246"/>
      <c r="N44" s="204"/>
      <c r="O44" s="204"/>
      <c r="P44" s="168"/>
      <c r="Q44" s="182">
        <f>N47</f>
        <v>0</v>
      </c>
    </row>
    <row r="45" spans="1:38" s="181" customFormat="1" x14ac:dyDescent="0.25">
      <c r="A45" s="183" t="s">
        <v>646</v>
      </c>
      <c r="B45" s="183" t="s">
        <v>8</v>
      </c>
      <c r="C45" s="200">
        <v>20305</v>
      </c>
      <c r="D45" s="289" t="s">
        <v>1197</v>
      </c>
      <c r="E45" s="289"/>
      <c r="F45" s="289"/>
      <c r="G45" s="289"/>
      <c r="H45" s="289"/>
      <c r="I45" s="185" t="s">
        <v>47</v>
      </c>
      <c r="J45" s="72">
        <f>VLOOKUP(A45,'MEMORIAL DE CÁLCULOS'!$1:$1048576,10,0)</f>
        <v>2.5</v>
      </c>
      <c r="K45" s="198">
        <v>286.43</v>
      </c>
      <c r="L45" s="187">
        <f t="shared" ref="L45" si="8">ROUND(K45*(1+$D$9),2)</f>
        <v>349.44</v>
      </c>
      <c r="M45" s="188">
        <f t="shared" ref="M45" si="9">ROUND(J45*L45,2)</f>
        <v>873.6</v>
      </c>
      <c r="N45" s="242"/>
      <c r="O45" s="188">
        <f t="shared" ref="O45:O46" si="10">ROUND(N45*J45,2)</f>
        <v>0</v>
      </c>
      <c r="P45" s="189" t="str">
        <f t="shared" ref="P45:P47" si="11">IF(N45&lt;=L45,"OK","REVER ORÇAMENTO")</f>
        <v>OK</v>
      </c>
      <c r="Q45" s="180"/>
    </row>
    <row r="46" spans="1:38" s="191" customFormat="1" ht="35.1" customHeight="1" x14ac:dyDescent="0.25">
      <c r="A46" s="183" t="s">
        <v>1196</v>
      </c>
      <c r="B46" s="205" t="s">
        <v>8</v>
      </c>
      <c r="C46" s="184" t="s">
        <v>48</v>
      </c>
      <c r="D46" s="248" t="s">
        <v>49</v>
      </c>
      <c r="E46" s="249"/>
      <c r="F46" s="249"/>
      <c r="G46" s="249"/>
      <c r="H46" s="249"/>
      <c r="I46" s="183" t="s">
        <v>44</v>
      </c>
      <c r="J46" s="72">
        <f>VLOOKUP(A46,'MEMORIAL DE CÁLCULOS'!$1:$1048576,10,0)</f>
        <v>200</v>
      </c>
      <c r="K46" s="186">
        <v>7.73</v>
      </c>
      <c r="L46" s="187">
        <f t="shared" ref="L46" si="12">ROUND(K46*(1+$D$9),2)</f>
        <v>9.43</v>
      </c>
      <c r="M46" s="188">
        <f>ROUND(J46*L46,2)</f>
        <v>1886</v>
      </c>
      <c r="N46" s="242"/>
      <c r="O46" s="188">
        <f t="shared" si="10"/>
        <v>0</v>
      </c>
      <c r="P46" s="189" t="str">
        <f t="shared" si="11"/>
        <v>OK</v>
      </c>
      <c r="Q46" s="206"/>
    </row>
    <row r="47" spans="1:38" s="202" customFormat="1" ht="20.100000000000001" customHeight="1" x14ac:dyDescent="0.25">
      <c r="A47" s="254" t="s">
        <v>23</v>
      </c>
      <c r="B47" s="254"/>
      <c r="C47" s="254"/>
      <c r="D47" s="254"/>
      <c r="E47" s="254"/>
      <c r="F47" s="254"/>
      <c r="G47" s="254"/>
      <c r="H47" s="254"/>
      <c r="I47" s="254"/>
      <c r="J47" s="254"/>
      <c r="K47" s="254"/>
      <c r="L47" s="252">
        <f>SUM(M45:M46)</f>
        <v>2759.6</v>
      </c>
      <c r="M47" s="253"/>
      <c r="N47" s="252">
        <f>SUM(O45:O46)</f>
        <v>0</v>
      </c>
      <c r="O47" s="253"/>
      <c r="P47" s="189" t="str">
        <f t="shared" si="11"/>
        <v>OK</v>
      </c>
      <c r="Q47" s="201"/>
    </row>
    <row r="48" spans="1:38" s="179" customFormat="1" ht="9.9499999999999993" customHeight="1" x14ac:dyDescent="0.25">
      <c r="A48" s="287"/>
      <c r="B48" s="287"/>
      <c r="C48" s="287"/>
      <c r="D48" s="287"/>
      <c r="E48" s="287"/>
      <c r="F48" s="287"/>
      <c r="G48" s="287"/>
      <c r="H48" s="287"/>
      <c r="I48" s="287"/>
      <c r="J48" s="287"/>
      <c r="K48" s="287"/>
      <c r="L48" s="296"/>
      <c r="M48" s="296"/>
      <c r="N48" s="167"/>
      <c r="O48" s="167"/>
      <c r="P48" s="203"/>
      <c r="Q48" s="176"/>
      <c r="R48" s="177"/>
      <c r="S48" s="177"/>
      <c r="T48" s="177"/>
      <c r="U48" s="177"/>
      <c r="V48" s="177"/>
      <c r="W48" s="177"/>
      <c r="X48" s="177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</row>
    <row r="49" spans="1:38" s="181" customFormat="1" ht="20.100000000000001" customHeight="1" x14ac:dyDescent="0.25">
      <c r="A49" s="168">
        <v>3</v>
      </c>
      <c r="B49" s="247"/>
      <c r="C49" s="247"/>
      <c r="D49" s="247" t="s">
        <v>207</v>
      </c>
      <c r="E49" s="247"/>
      <c r="F49" s="247"/>
      <c r="G49" s="247"/>
      <c r="H49" s="247"/>
      <c r="I49" s="247"/>
      <c r="J49" s="247"/>
      <c r="K49" s="247"/>
      <c r="L49" s="246"/>
      <c r="M49" s="246"/>
      <c r="N49" s="244"/>
      <c r="O49" s="204"/>
      <c r="P49" s="168"/>
      <c r="Q49" s="182">
        <f>N52</f>
        <v>0</v>
      </c>
    </row>
    <row r="50" spans="1:38" s="196" customFormat="1" ht="35.1" customHeight="1" x14ac:dyDescent="0.25">
      <c r="A50" s="192" t="s">
        <v>22</v>
      </c>
      <c r="B50" s="192" t="s">
        <v>8</v>
      </c>
      <c r="C50" s="193" t="s">
        <v>208</v>
      </c>
      <c r="D50" s="250" t="s">
        <v>209</v>
      </c>
      <c r="E50" s="251"/>
      <c r="F50" s="251"/>
      <c r="G50" s="251"/>
      <c r="H50" s="251"/>
      <c r="I50" s="192" t="s">
        <v>83</v>
      </c>
      <c r="J50" s="72">
        <f>VLOOKUP(A50,'MEMORIAL DE CÁLCULOS'!$1:$1048576,10,0)</f>
        <v>9.1999999999999993</v>
      </c>
      <c r="K50" s="186">
        <v>45.66</v>
      </c>
      <c r="L50" s="187">
        <f t="shared" ref="L50:L51" si="13">ROUND(K50*(1+$D$9),2)</f>
        <v>55.71</v>
      </c>
      <c r="M50" s="188">
        <f>ROUND(J50*L50,2)</f>
        <v>512.53</v>
      </c>
      <c r="N50" s="242"/>
      <c r="O50" s="188">
        <f t="shared" ref="O50" si="14">ROUND(N50*J50,2)</f>
        <v>0</v>
      </c>
      <c r="P50" s="189" t="str">
        <f t="shared" ref="P50:P52" si="15">IF(N50&lt;=L50,"OK","REVER ORÇAMENTO")</f>
        <v>OK</v>
      </c>
      <c r="Q50" s="207"/>
    </row>
    <row r="51" spans="1:38" s="196" customFormat="1" ht="35.1" customHeight="1" x14ac:dyDescent="0.25">
      <c r="A51" s="192" t="s">
        <v>151</v>
      </c>
      <c r="B51" s="192" t="s">
        <v>38</v>
      </c>
      <c r="C51" s="193" t="s">
        <v>382</v>
      </c>
      <c r="D51" s="250" t="s">
        <v>383</v>
      </c>
      <c r="E51" s="251"/>
      <c r="F51" s="251"/>
      <c r="G51" s="251"/>
      <c r="H51" s="251"/>
      <c r="I51" s="192" t="s">
        <v>83</v>
      </c>
      <c r="J51" s="72">
        <f>VLOOKUP(A51,'MEMORIAL DE CÁLCULOS'!$1:$1048576,10,0)</f>
        <v>3.86</v>
      </c>
      <c r="K51" s="186">
        <v>25.65</v>
      </c>
      <c r="L51" s="187">
        <f t="shared" si="13"/>
        <v>31.29</v>
      </c>
      <c r="M51" s="188">
        <f>ROUND(J51*L51,2)</f>
        <v>120.78</v>
      </c>
      <c r="N51" s="242"/>
      <c r="O51" s="188">
        <f t="shared" ref="O51" si="16">ROUND(N51*J51,2)</f>
        <v>0</v>
      </c>
      <c r="P51" s="189" t="str">
        <f t="shared" si="15"/>
        <v>OK</v>
      </c>
      <c r="Q51" s="207"/>
    </row>
    <row r="52" spans="1:38" s="202" customFormat="1" ht="20.100000000000001" customHeight="1" x14ac:dyDescent="0.25">
      <c r="A52" s="254" t="s">
        <v>23</v>
      </c>
      <c r="B52" s="254"/>
      <c r="C52" s="254"/>
      <c r="D52" s="254"/>
      <c r="E52" s="254"/>
      <c r="F52" s="254"/>
      <c r="G52" s="254"/>
      <c r="H52" s="254"/>
      <c r="I52" s="254"/>
      <c r="J52" s="254"/>
      <c r="K52" s="254"/>
      <c r="L52" s="252">
        <f>ROUND(SUM(M50:M51),2)</f>
        <v>633.30999999999995</v>
      </c>
      <c r="M52" s="253"/>
      <c r="N52" s="252">
        <f>ROUND(SUM(O50:O51),2)</f>
        <v>0</v>
      </c>
      <c r="O52" s="253"/>
      <c r="P52" s="189" t="str">
        <f t="shared" si="15"/>
        <v>OK</v>
      </c>
      <c r="Q52" s="201"/>
    </row>
    <row r="53" spans="1:38" s="179" customFormat="1" ht="9.9499999999999993" customHeight="1" x14ac:dyDescent="0.25">
      <c r="A53" s="287"/>
      <c r="B53" s="287"/>
      <c r="C53" s="287"/>
      <c r="D53" s="287"/>
      <c r="E53" s="287"/>
      <c r="F53" s="287"/>
      <c r="G53" s="287"/>
      <c r="H53" s="287"/>
      <c r="I53" s="287"/>
      <c r="J53" s="287"/>
      <c r="K53" s="287"/>
      <c r="L53" s="296"/>
      <c r="M53" s="296"/>
      <c r="N53" s="167"/>
      <c r="O53" s="167"/>
      <c r="P53" s="203"/>
      <c r="Q53" s="176"/>
      <c r="R53" s="177"/>
      <c r="S53" s="177"/>
      <c r="T53" s="177"/>
      <c r="U53" s="177"/>
      <c r="V53" s="177"/>
      <c r="W53" s="177"/>
      <c r="X53" s="177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</row>
    <row r="54" spans="1:38" s="181" customFormat="1" ht="20.100000000000001" customHeight="1" x14ac:dyDescent="0.25">
      <c r="A54" s="168">
        <v>4</v>
      </c>
      <c r="B54" s="247"/>
      <c r="C54" s="247"/>
      <c r="D54" s="247" t="s">
        <v>210</v>
      </c>
      <c r="E54" s="247"/>
      <c r="F54" s="247"/>
      <c r="G54" s="247"/>
      <c r="H54" s="247"/>
      <c r="I54" s="247"/>
      <c r="J54" s="247"/>
      <c r="K54" s="247"/>
      <c r="L54" s="246"/>
      <c r="M54" s="246"/>
      <c r="N54" s="204"/>
      <c r="O54" s="204"/>
      <c r="P54" s="168"/>
      <c r="Q54" s="182">
        <f>N60</f>
        <v>0</v>
      </c>
    </row>
    <row r="55" spans="1:38" s="181" customFormat="1" ht="20.100000000000001" customHeight="1" x14ac:dyDescent="0.25">
      <c r="A55" s="168"/>
      <c r="B55" s="247"/>
      <c r="C55" s="247"/>
      <c r="D55" s="247" t="s">
        <v>1142</v>
      </c>
      <c r="E55" s="247"/>
      <c r="F55" s="247"/>
      <c r="G55" s="247"/>
      <c r="H55" s="247"/>
      <c r="I55" s="247"/>
      <c r="J55" s="247"/>
      <c r="K55" s="247"/>
      <c r="L55" s="246"/>
      <c r="M55" s="246"/>
      <c r="N55" s="204"/>
      <c r="O55" s="204"/>
      <c r="P55" s="168"/>
    </row>
    <row r="56" spans="1:38" s="196" customFormat="1" ht="35.1" customHeight="1" x14ac:dyDescent="0.25">
      <c r="A56" s="192" t="s">
        <v>24</v>
      </c>
      <c r="B56" s="192" t="s">
        <v>38</v>
      </c>
      <c r="C56" s="193" t="s">
        <v>211</v>
      </c>
      <c r="D56" s="250" t="s">
        <v>212</v>
      </c>
      <c r="E56" s="251"/>
      <c r="F56" s="251"/>
      <c r="G56" s="251"/>
      <c r="H56" s="251"/>
      <c r="I56" s="192" t="s">
        <v>47</v>
      </c>
      <c r="J56" s="72">
        <f>VLOOKUP(A56,'MEMORIAL DE CÁLCULOS'!$1:$1048576,10,0)</f>
        <v>8.64</v>
      </c>
      <c r="K56" s="186">
        <v>22.59</v>
      </c>
      <c r="L56" s="187">
        <f t="shared" ref="L56:L59" si="17">ROUND(K56*(1+$D$9),2)</f>
        <v>27.56</v>
      </c>
      <c r="M56" s="188">
        <f>ROUND(J56*L56,2)</f>
        <v>238.12</v>
      </c>
      <c r="N56" s="242"/>
      <c r="O56" s="188">
        <f t="shared" ref="O56" si="18">ROUND(N56*J56,2)</f>
        <v>0</v>
      </c>
      <c r="P56" s="189" t="str">
        <f t="shared" ref="P56:P60" si="19">IF(N56&lt;=L56,"OK","REVER ORÇAMENTO")</f>
        <v>OK</v>
      </c>
      <c r="Q56" s="207"/>
    </row>
    <row r="57" spans="1:38" s="196" customFormat="1" ht="45" customHeight="1" x14ac:dyDescent="0.25">
      <c r="A57" s="192" t="s">
        <v>152</v>
      </c>
      <c r="B57" s="192" t="s">
        <v>8</v>
      </c>
      <c r="C57" s="193" t="s">
        <v>213</v>
      </c>
      <c r="D57" s="250" t="s">
        <v>214</v>
      </c>
      <c r="E57" s="251"/>
      <c r="F57" s="251"/>
      <c r="G57" s="251"/>
      <c r="H57" s="251"/>
      <c r="I57" s="194" t="s">
        <v>83</v>
      </c>
      <c r="J57" s="72">
        <f>VLOOKUP(A57,'MEMORIAL DE CÁLCULOS'!$1:$1048576,10,0)</f>
        <v>3.92</v>
      </c>
      <c r="K57" s="186">
        <v>472.69</v>
      </c>
      <c r="L57" s="187">
        <f t="shared" si="17"/>
        <v>576.67999999999995</v>
      </c>
      <c r="M57" s="188">
        <f>ROUND(J57*L57,2)</f>
        <v>2260.59</v>
      </c>
      <c r="N57" s="242"/>
      <c r="O57" s="188">
        <f t="shared" ref="O57:O59" si="20">ROUND(N57*J57,2)</f>
        <v>0</v>
      </c>
      <c r="P57" s="189" t="str">
        <f t="shared" si="19"/>
        <v>OK</v>
      </c>
      <c r="Q57" s="208"/>
      <c r="R57" s="208"/>
      <c r="S57" s="208"/>
    </row>
    <row r="58" spans="1:38" s="196" customFormat="1" ht="35.1" customHeight="1" x14ac:dyDescent="0.25">
      <c r="A58" s="192" t="s">
        <v>647</v>
      </c>
      <c r="B58" s="192" t="s">
        <v>8</v>
      </c>
      <c r="C58" s="193" t="s">
        <v>426</v>
      </c>
      <c r="D58" s="250" t="s">
        <v>427</v>
      </c>
      <c r="E58" s="251"/>
      <c r="F58" s="251"/>
      <c r="G58" s="251"/>
      <c r="H58" s="251"/>
      <c r="I58" s="192" t="s">
        <v>215</v>
      </c>
      <c r="J58" s="72">
        <f>VLOOKUP(A58,'MEMORIAL DE CÁLCULOS'!$1:$1048576,10,0)</f>
        <v>170</v>
      </c>
      <c r="K58" s="186">
        <v>13.3</v>
      </c>
      <c r="L58" s="187">
        <f t="shared" si="17"/>
        <v>16.23</v>
      </c>
      <c r="M58" s="188">
        <f>ROUND(J58*L58,2)</f>
        <v>2759.1</v>
      </c>
      <c r="N58" s="242"/>
      <c r="O58" s="188">
        <f t="shared" si="20"/>
        <v>0</v>
      </c>
      <c r="P58" s="189" t="str">
        <f t="shared" si="19"/>
        <v>OK</v>
      </c>
      <c r="Q58" s="207"/>
    </row>
    <row r="59" spans="1:38" s="196" customFormat="1" ht="35.1" customHeight="1" x14ac:dyDescent="0.25">
      <c r="A59" s="192" t="s">
        <v>153</v>
      </c>
      <c r="B59" s="192" t="s">
        <v>8</v>
      </c>
      <c r="C59" s="193" t="s">
        <v>216</v>
      </c>
      <c r="D59" s="250" t="s">
        <v>217</v>
      </c>
      <c r="E59" s="251"/>
      <c r="F59" s="251"/>
      <c r="G59" s="251"/>
      <c r="H59" s="251"/>
      <c r="I59" s="192" t="s">
        <v>215</v>
      </c>
      <c r="J59" s="72">
        <f>VLOOKUP(A59,'MEMORIAL DE CÁLCULOS'!$1:$1048576,10,0)</f>
        <v>13</v>
      </c>
      <c r="K59" s="186">
        <v>15.8</v>
      </c>
      <c r="L59" s="187">
        <f t="shared" si="17"/>
        <v>19.28</v>
      </c>
      <c r="M59" s="188">
        <f>ROUND(J59*L59,2)</f>
        <v>250.64</v>
      </c>
      <c r="N59" s="242"/>
      <c r="O59" s="188">
        <f t="shared" si="20"/>
        <v>0</v>
      </c>
      <c r="P59" s="189" t="str">
        <f t="shared" si="19"/>
        <v>OK</v>
      </c>
      <c r="Q59" s="207"/>
    </row>
    <row r="60" spans="1:38" s="202" customFormat="1" ht="20.100000000000001" customHeight="1" x14ac:dyDescent="0.25">
      <c r="A60" s="254" t="s">
        <v>23</v>
      </c>
      <c r="B60" s="254"/>
      <c r="C60" s="254"/>
      <c r="D60" s="254"/>
      <c r="E60" s="254"/>
      <c r="F60" s="254"/>
      <c r="G60" s="254"/>
      <c r="H60" s="254"/>
      <c r="I60" s="254"/>
      <c r="J60" s="254"/>
      <c r="K60" s="254"/>
      <c r="L60" s="252">
        <f>ROUND(SUM(M56:M59),2)</f>
        <v>5508.45</v>
      </c>
      <c r="M60" s="253"/>
      <c r="N60" s="252">
        <f>ROUND(SUM(O56:O59),2)</f>
        <v>0</v>
      </c>
      <c r="O60" s="253"/>
      <c r="P60" s="189" t="str">
        <f t="shared" si="19"/>
        <v>OK</v>
      </c>
      <c r="Q60" s="201"/>
    </row>
    <row r="61" spans="1:38" s="211" customFormat="1" ht="9.9499999999999993" customHeight="1" x14ac:dyDescent="0.2">
      <c r="A61" s="258"/>
      <c r="B61" s="258"/>
      <c r="C61" s="258"/>
      <c r="D61" s="258"/>
      <c r="E61" s="258"/>
      <c r="F61" s="258"/>
      <c r="G61" s="258"/>
      <c r="H61" s="258"/>
      <c r="I61" s="258"/>
      <c r="J61" s="258"/>
      <c r="K61" s="258"/>
      <c r="L61" s="296"/>
      <c r="M61" s="296"/>
      <c r="N61" s="167"/>
      <c r="O61" s="167"/>
      <c r="P61" s="209"/>
      <c r="Q61" s="210"/>
    </row>
    <row r="62" spans="1:38" s="181" customFormat="1" ht="20.100000000000001" customHeight="1" x14ac:dyDescent="0.25">
      <c r="A62" s="168">
        <v>5</v>
      </c>
      <c r="B62" s="247"/>
      <c r="C62" s="247"/>
      <c r="D62" s="247" t="s">
        <v>404</v>
      </c>
      <c r="E62" s="247"/>
      <c r="F62" s="247"/>
      <c r="G62" s="247"/>
      <c r="H62" s="247"/>
      <c r="I62" s="247"/>
      <c r="J62" s="247"/>
      <c r="K62" s="247"/>
      <c r="L62" s="246"/>
      <c r="M62" s="246"/>
      <c r="N62" s="204"/>
      <c r="O62" s="204"/>
      <c r="P62" s="168"/>
      <c r="Q62" s="182">
        <f>N65</f>
        <v>0</v>
      </c>
    </row>
    <row r="63" spans="1:38" s="191" customFormat="1" ht="60" customHeight="1" x14ac:dyDescent="0.25">
      <c r="A63" s="183" t="s">
        <v>25</v>
      </c>
      <c r="B63" s="183" t="s">
        <v>38</v>
      </c>
      <c r="C63" s="184" t="s">
        <v>145</v>
      </c>
      <c r="D63" s="248" t="s">
        <v>146</v>
      </c>
      <c r="E63" s="249"/>
      <c r="F63" s="249"/>
      <c r="G63" s="249"/>
      <c r="H63" s="249"/>
      <c r="I63" s="185" t="s">
        <v>47</v>
      </c>
      <c r="J63" s="72">
        <f>VLOOKUP(A63,'MEMORIAL DE CÁLCULOS'!$1:$1048576,10,0)</f>
        <v>69.150000000000006</v>
      </c>
      <c r="K63" s="186">
        <v>37.94</v>
      </c>
      <c r="L63" s="187">
        <f t="shared" ref="L63:L64" si="21">ROUND(K63*(1+$D$9),2)</f>
        <v>46.29</v>
      </c>
      <c r="M63" s="188">
        <f>ROUND(J63*L63,2)</f>
        <v>3200.95</v>
      </c>
      <c r="N63" s="242"/>
      <c r="O63" s="188">
        <f t="shared" ref="O63" si="22">ROUND(N63*J63,2)</f>
        <v>0</v>
      </c>
      <c r="P63" s="189" t="str">
        <f t="shared" ref="P63:P65" si="23">IF(N63&lt;=L63,"OK","REVER ORÇAMENTO")</f>
        <v>OK</v>
      </c>
      <c r="Q63" s="190"/>
    </row>
    <row r="64" spans="1:38" s="191" customFormat="1" ht="35.1" customHeight="1" x14ac:dyDescent="0.25">
      <c r="A64" s="183" t="s">
        <v>135</v>
      </c>
      <c r="B64" s="183" t="s">
        <v>38</v>
      </c>
      <c r="C64" s="184" t="s">
        <v>1143</v>
      </c>
      <c r="D64" s="248" t="s">
        <v>1144</v>
      </c>
      <c r="E64" s="249"/>
      <c r="F64" s="249"/>
      <c r="G64" s="249"/>
      <c r="H64" s="249"/>
      <c r="I64" s="185" t="s">
        <v>44</v>
      </c>
      <c r="J64" s="72">
        <f>VLOOKUP(A64,'MEMORIAL DE CÁLCULOS'!$1:$1048576,10,0)</f>
        <v>6.4</v>
      </c>
      <c r="K64" s="186">
        <v>33.86</v>
      </c>
      <c r="L64" s="187">
        <f t="shared" si="21"/>
        <v>41.31</v>
      </c>
      <c r="M64" s="188">
        <f>ROUND(J64*L64,2)</f>
        <v>264.38</v>
      </c>
      <c r="N64" s="242"/>
      <c r="O64" s="188">
        <f t="shared" ref="O64" si="24">ROUND(N64*J64,2)</f>
        <v>0</v>
      </c>
      <c r="P64" s="189" t="str">
        <f t="shared" si="23"/>
        <v>OK</v>
      </c>
      <c r="Q64" s="190"/>
    </row>
    <row r="65" spans="1:18" s="202" customFormat="1" ht="20.100000000000001" customHeight="1" x14ac:dyDescent="0.25">
      <c r="A65" s="254" t="s">
        <v>23</v>
      </c>
      <c r="B65" s="254"/>
      <c r="C65" s="254"/>
      <c r="D65" s="254"/>
      <c r="E65" s="254"/>
      <c r="F65" s="254"/>
      <c r="G65" s="254"/>
      <c r="H65" s="254"/>
      <c r="I65" s="254"/>
      <c r="J65" s="254"/>
      <c r="K65" s="254"/>
      <c r="L65" s="252">
        <f>ROUND(SUM(M63:M64),2)</f>
        <v>3465.33</v>
      </c>
      <c r="M65" s="253"/>
      <c r="N65" s="252">
        <f>ROUND(SUM(O63:O64),2)</f>
        <v>0</v>
      </c>
      <c r="O65" s="253"/>
      <c r="P65" s="189" t="str">
        <f t="shared" si="23"/>
        <v>OK</v>
      </c>
      <c r="Q65" s="201"/>
    </row>
    <row r="66" spans="1:18" s="211" customFormat="1" ht="9.9499999999999993" customHeight="1" x14ac:dyDescent="0.2">
      <c r="A66" s="258"/>
      <c r="B66" s="258"/>
      <c r="C66" s="258"/>
      <c r="D66" s="258"/>
      <c r="E66" s="258"/>
      <c r="F66" s="258"/>
      <c r="G66" s="258"/>
      <c r="H66" s="258"/>
      <c r="I66" s="258"/>
      <c r="J66" s="258"/>
      <c r="K66" s="258"/>
      <c r="L66" s="296"/>
      <c r="M66" s="296"/>
      <c r="N66" s="167"/>
      <c r="O66" s="167"/>
      <c r="P66" s="209"/>
      <c r="Q66" s="210"/>
    </row>
    <row r="67" spans="1:18" s="181" customFormat="1" ht="20.100000000000001" customHeight="1" x14ac:dyDescent="0.25">
      <c r="A67" s="168">
        <v>6</v>
      </c>
      <c r="B67" s="247"/>
      <c r="C67" s="247"/>
      <c r="D67" s="247" t="s">
        <v>54</v>
      </c>
      <c r="E67" s="247"/>
      <c r="F67" s="247"/>
      <c r="G67" s="247"/>
      <c r="H67" s="247"/>
      <c r="I67" s="247"/>
      <c r="J67" s="247"/>
      <c r="K67" s="247"/>
      <c r="L67" s="246"/>
      <c r="M67" s="246"/>
      <c r="N67" s="204"/>
      <c r="O67" s="204"/>
      <c r="P67" s="168"/>
      <c r="Q67" s="182">
        <f>N74</f>
        <v>0</v>
      </c>
    </row>
    <row r="68" spans="1:18" s="191" customFormat="1" ht="35.1" customHeight="1" x14ac:dyDescent="0.25">
      <c r="A68" s="192" t="s">
        <v>26</v>
      </c>
      <c r="B68" s="192" t="s">
        <v>632</v>
      </c>
      <c r="C68" s="193" t="s">
        <v>633</v>
      </c>
      <c r="D68" s="250" t="str">
        <f>'COMPOSIÇÕES DE CUSTOS'!E14</f>
        <v>Porta de madeira madeira-de-lei  de correr (angelim ou equivalente regional), e = *3,5* cm, inclusive guarnicao 15cm / alizar</v>
      </c>
      <c r="E68" s="251"/>
      <c r="F68" s="251"/>
      <c r="G68" s="251"/>
      <c r="H68" s="251"/>
      <c r="I68" s="194" t="s">
        <v>47</v>
      </c>
      <c r="J68" s="68">
        <f>VLOOKUP(A68,'MEMORIAL DE CÁLCULOS'!$1:$1048576,10,0)</f>
        <v>5.88</v>
      </c>
      <c r="K68" s="186">
        <f>'COMPOSIÇÕES DE CUSTOS'!G45</f>
        <v>770.66</v>
      </c>
      <c r="L68" s="187">
        <f t="shared" ref="L68:L71" si="25">ROUND(K68*(1+$D$9),2)</f>
        <v>940.21</v>
      </c>
      <c r="M68" s="212">
        <f t="shared" ref="M68:M73" si="26">ROUND(J68*L68,2)</f>
        <v>5528.43</v>
      </c>
      <c r="N68" s="242"/>
      <c r="O68" s="188">
        <f t="shared" ref="O68" si="27">ROUND(N68*J68,2)</f>
        <v>0</v>
      </c>
      <c r="P68" s="189" t="str">
        <f t="shared" ref="P68:P74" si="28">IF(N68&lt;=L68,"OK","REVER ORÇAMENTO")</f>
        <v>OK</v>
      </c>
      <c r="Q68" s="190"/>
    </row>
    <row r="69" spans="1:18" s="191" customFormat="1" ht="48.75" customHeight="1" x14ac:dyDescent="0.25">
      <c r="A69" s="183" t="s">
        <v>218</v>
      </c>
      <c r="B69" s="183" t="s">
        <v>8</v>
      </c>
      <c r="C69" s="184" t="s">
        <v>526</v>
      </c>
      <c r="D69" s="248" t="s">
        <v>527</v>
      </c>
      <c r="E69" s="249"/>
      <c r="F69" s="249"/>
      <c r="G69" s="249"/>
      <c r="H69" s="249"/>
      <c r="I69" s="185" t="s">
        <v>45</v>
      </c>
      <c r="J69" s="72">
        <f>VLOOKUP(A69,'MEMORIAL DE CÁLCULOS'!$1:$1048576,10,0)</f>
        <v>2</v>
      </c>
      <c r="K69" s="186">
        <v>307.31</v>
      </c>
      <c r="L69" s="187">
        <f t="shared" si="25"/>
        <v>374.92</v>
      </c>
      <c r="M69" s="188">
        <f t="shared" si="26"/>
        <v>749.84</v>
      </c>
      <c r="N69" s="242"/>
      <c r="O69" s="188">
        <f t="shared" ref="O69:O73" si="29">ROUND(N69*J69,2)</f>
        <v>0</v>
      </c>
      <c r="P69" s="189" t="str">
        <f t="shared" si="28"/>
        <v>OK</v>
      </c>
      <c r="Q69" s="190"/>
    </row>
    <row r="70" spans="1:18" s="191" customFormat="1" ht="48.75" customHeight="1" x14ac:dyDescent="0.25">
      <c r="A70" s="183" t="s">
        <v>219</v>
      </c>
      <c r="B70" s="183" t="s">
        <v>8</v>
      </c>
      <c r="C70" s="184" t="s">
        <v>1206</v>
      </c>
      <c r="D70" s="248" t="s">
        <v>1207</v>
      </c>
      <c r="E70" s="249"/>
      <c r="F70" s="249"/>
      <c r="G70" s="249"/>
      <c r="H70" s="249"/>
      <c r="I70" s="185" t="s">
        <v>45</v>
      </c>
      <c r="J70" s="72">
        <f>VLOOKUP(A70,'MEMORIAL DE CÁLCULOS'!$1:$1048576,10,0)</f>
        <v>2</v>
      </c>
      <c r="K70" s="186">
        <v>307.31</v>
      </c>
      <c r="L70" s="187">
        <f t="shared" ref="L70" si="30">ROUND(K70*(1+$D$9),2)</f>
        <v>374.92</v>
      </c>
      <c r="M70" s="188">
        <f t="shared" si="26"/>
        <v>749.84</v>
      </c>
      <c r="N70" s="242"/>
      <c r="O70" s="188">
        <f t="shared" si="29"/>
        <v>0</v>
      </c>
      <c r="P70" s="189" t="str">
        <f t="shared" si="28"/>
        <v>OK</v>
      </c>
      <c r="Q70" s="190"/>
    </row>
    <row r="71" spans="1:18" s="191" customFormat="1" ht="60" customHeight="1" x14ac:dyDescent="0.25">
      <c r="A71" s="183" t="s">
        <v>868</v>
      </c>
      <c r="B71" s="183" t="s">
        <v>8</v>
      </c>
      <c r="C71" s="184" t="s">
        <v>528</v>
      </c>
      <c r="D71" s="248" t="s">
        <v>529</v>
      </c>
      <c r="E71" s="249"/>
      <c r="F71" s="249"/>
      <c r="G71" s="249"/>
      <c r="H71" s="249"/>
      <c r="I71" s="185" t="s">
        <v>45</v>
      </c>
      <c r="J71" s="72">
        <f>VLOOKUP(A71,'MEMORIAL DE CÁLCULOS'!$1:$1048576,10,0)</f>
        <v>4</v>
      </c>
      <c r="K71" s="186">
        <v>854.27</v>
      </c>
      <c r="L71" s="187">
        <f t="shared" si="25"/>
        <v>1042.21</v>
      </c>
      <c r="M71" s="188">
        <f t="shared" si="26"/>
        <v>4168.84</v>
      </c>
      <c r="N71" s="242"/>
      <c r="O71" s="188">
        <f t="shared" si="29"/>
        <v>0</v>
      </c>
      <c r="P71" s="189" t="str">
        <f t="shared" si="28"/>
        <v>OK</v>
      </c>
      <c r="Q71" s="190"/>
    </row>
    <row r="72" spans="1:18" s="191" customFormat="1" ht="33.75" customHeight="1" x14ac:dyDescent="0.25">
      <c r="A72" s="183" t="s">
        <v>1161</v>
      </c>
      <c r="B72" s="183" t="s">
        <v>8</v>
      </c>
      <c r="C72" s="184" t="s">
        <v>869</v>
      </c>
      <c r="D72" s="248" t="s">
        <v>870</v>
      </c>
      <c r="E72" s="249"/>
      <c r="F72" s="249"/>
      <c r="G72" s="249"/>
      <c r="H72" s="249"/>
      <c r="I72" s="185" t="s">
        <v>45</v>
      </c>
      <c r="J72" s="72">
        <f>VLOOKUP(A72,'MEMORIAL DE CÁLCULOS'!$1:$1048576,10,0)</f>
        <v>2</v>
      </c>
      <c r="K72" s="186">
        <v>66.55</v>
      </c>
      <c r="L72" s="187">
        <f t="shared" ref="L72" si="31">ROUND(K72*(1+$D$9),2)</f>
        <v>81.19</v>
      </c>
      <c r="M72" s="188">
        <f t="shared" si="26"/>
        <v>162.38</v>
      </c>
      <c r="N72" s="242"/>
      <c r="O72" s="188">
        <f t="shared" si="29"/>
        <v>0</v>
      </c>
      <c r="P72" s="189" t="str">
        <f t="shared" si="28"/>
        <v>OK</v>
      </c>
      <c r="Q72" s="190"/>
    </row>
    <row r="73" spans="1:18" s="191" customFormat="1" ht="47.25" customHeight="1" x14ac:dyDescent="0.25">
      <c r="A73" s="183" t="s">
        <v>1205</v>
      </c>
      <c r="B73" s="183" t="s">
        <v>38</v>
      </c>
      <c r="C73" s="184" t="s">
        <v>1162</v>
      </c>
      <c r="D73" s="248" t="s">
        <v>1163</v>
      </c>
      <c r="E73" s="249"/>
      <c r="F73" s="249"/>
      <c r="G73" s="249"/>
      <c r="H73" s="249"/>
      <c r="I73" s="185" t="s">
        <v>45</v>
      </c>
      <c r="J73" s="72">
        <f>VLOOKUP(A73,'MEMORIAL DE CÁLCULOS'!$1:$1048576,10,0)</f>
        <v>2</v>
      </c>
      <c r="K73" s="186">
        <v>31.99</v>
      </c>
      <c r="L73" s="187">
        <f t="shared" ref="L73" si="32">ROUND(K73*(1+$D$9),2)</f>
        <v>39.03</v>
      </c>
      <c r="M73" s="188">
        <f t="shared" si="26"/>
        <v>78.06</v>
      </c>
      <c r="N73" s="242"/>
      <c r="O73" s="188">
        <f t="shared" si="29"/>
        <v>0</v>
      </c>
      <c r="P73" s="189" t="str">
        <f t="shared" si="28"/>
        <v>OK</v>
      </c>
      <c r="Q73" s="190"/>
    </row>
    <row r="74" spans="1:18" s="202" customFormat="1" ht="20.100000000000001" customHeight="1" x14ac:dyDescent="0.25">
      <c r="A74" s="254" t="s">
        <v>23</v>
      </c>
      <c r="B74" s="254"/>
      <c r="C74" s="254"/>
      <c r="D74" s="254"/>
      <c r="E74" s="254"/>
      <c r="F74" s="254"/>
      <c r="G74" s="254"/>
      <c r="H74" s="254"/>
      <c r="I74" s="254"/>
      <c r="J74" s="254"/>
      <c r="K74" s="254"/>
      <c r="L74" s="252">
        <f>ROUND(SUM(M68:M73),2)</f>
        <v>11437.39</v>
      </c>
      <c r="M74" s="253"/>
      <c r="N74" s="252">
        <f>ROUND(SUM(O68:O73),2)</f>
        <v>0</v>
      </c>
      <c r="O74" s="253"/>
      <c r="P74" s="189" t="str">
        <f t="shared" si="28"/>
        <v>OK</v>
      </c>
      <c r="Q74" s="201"/>
    </row>
    <row r="75" spans="1:18" s="211" customFormat="1" ht="9.9499999999999993" customHeight="1" x14ac:dyDescent="0.2">
      <c r="A75" s="258"/>
      <c r="B75" s="258"/>
      <c r="C75" s="258"/>
      <c r="D75" s="258"/>
      <c r="E75" s="258"/>
      <c r="F75" s="258"/>
      <c r="G75" s="258"/>
      <c r="H75" s="258"/>
      <c r="I75" s="258"/>
      <c r="J75" s="258"/>
      <c r="K75" s="258"/>
      <c r="L75" s="296"/>
      <c r="M75" s="296"/>
      <c r="N75" s="167"/>
      <c r="O75" s="167"/>
      <c r="P75" s="209"/>
      <c r="Q75" s="210"/>
    </row>
    <row r="76" spans="1:18" s="181" customFormat="1" ht="20.100000000000001" customHeight="1" x14ac:dyDescent="0.25">
      <c r="A76" s="168">
        <v>7</v>
      </c>
      <c r="B76" s="247"/>
      <c r="C76" s="247"/>
      <c r="D76" s="247" t="s">
        <v>55</v>
      </c>
      <c r="E76" s="247"/>
      <c r="F76" s="247"/>
      <c r="G76" s="247"/>
      <c r="H76" s="247"/>
      <c r="I76" s="247"/>
      <c r="J76" s="247"/>
      <c r="K76" s="247"/>
      <c r="L76" s="246"/>
      <c r="M76" s="246"/>
      <c r="N76" s="204"/>
      <c r="O76" s="204"/>
      <c r="P76" s="168"/>
      <c r="Q76" s="182">
        <f>N84</f>
        <v>0</v>
      </c>
    </row>
    <row r="77" spans="1:18" s="191" customFormat="1" ht="42" customHeight="1" x14ac:dyDescent="0.25">
      <c r="A77" s="183" t="s">
        <v>27</v>
      </c>
      <c r="B77" s="183" t="s">
        <v>38</v>
      </c>
      <c r="C77" s="184" t="s">
        <v>634</v>
      </c>
      <c r="D77" s="248" t="s">
        <v>635</v>
      </c>
      <c r="E77" s="249"/>
      <c r="F77" s="249"/>
      <c r="G77" s="249"/>
      <c r="H77" s="249"/>
      <c r="I77" s="185" t="s">
        <v>47</v>
      </c>
      <c r="J77" s="72">
        <f>VLOOKUP(A77,'MEMORIAL DE CÁLCULOS'!$1:$1048576,10,0)</f>
        <v>2.52</v>
      </c>
      <c r="K77" s="186">
        <v>388.76</v>
      </c>
      <c r="L77" s="187">
        <f t="shared" ref="L77:L81" si="33">ROUND(K77*(1+$D$9),2)</f>
        <v>474.29</v>
      </c>
      <c r="M77" s="188">
        <f>ROUND(J77*L77,2)</f>
        <v>1195.21</v>
      </c>
      <c r="N77" s="242"/>
      <c r="O77" s="188">
        <f t="shared" ref="O77" si="34">ROUND(N77*J77,2)</f>
        <v>0</v>
      </c>
      <c r="P77" s="189" t="str">
        <f t="shared" ref="P77:P84" si="35">IF(N77&lt;=L77,"OK","REVER ORÇAMENTO")</f>
        <v>OK</v>
      </c>
      <c r="Q77" s="190"/>
      <c r="R77" s="199"/>
    </row>
    <row r="78" spans="1:18" s="196" customFormat="1" ht="66.75" customHeight="1" x14ac:dyDescent="0.25">
      <c r="A78" s="183" t="s">
        <v>220</v>
      </c>
      <c r="B78" s="183" t="s">
        <v>38</v>
      </c>
      <c r="C78" s="184" t="s">
        <v>636</v>
      </c>
      <c r="D78" s="248" t="s">
        <v>637</v>
      </c>
      <c r="E78" s="249"/>
      <c r="F78" s="249"/>
      <c r="G78" s="249"/>
      <c r="H78" s="249"/>
      <c r="I78" s="185" t="s">
        <v>47</v>
      </c>
      <c r="J78" s="72">
        <f>VLOOKUP(A78,'MEMORIAL DE CÁLCULOS'!$1:$1048576,10,0)</f>
        <v>6.1</v>
      </c>
      <c r="K78" s="186">
        <v>632.39</v>
      </c>
      <c r="L78" s="187">
        <f t="shared" si="33"/>
        <v>771.52</v>
      </c>
      <c r="M78" s="188">
        <f>ROUND(J78*L78,2)</f>
        <v>4706.2700000000004</v>
      </c>
      <c r="N78" s="242"/>
      <c r="O78" s="188">
        <f t="shared" ref="O78:O83" si="36">ROUND(N78*J78,2)</f>
        <v>0</v>
      </c>
      <c r="P78" s="189" t="str">
        <f t="shared" si="35"/>
        <v>OK</v>
      </c>
      <c r="Q78" s="195"/>
      <c r="R78" s="213"/>
    </row>
    <row r="79" spans="1:18" s="196" customFormat="1" ht="30" customHeight="1" x14ac:dyDescent="0.25">
      <c r="A79" s="183" t="s">
        <v>474</v>
      </c>
      <c r="B79" s="183" t="s">
        <v>8</v>
      </c>
      <c r="C79" s="184" t="s">
        <v>861</v>
      </c>
      <c r="D79" s="248" t="s">
        <v>862</v>
      </c>
      <c r="E79" s="249"/>
      <c r="F79" s="249"/>
      <c r="G79" s="249"/>
      <c r="H79" s="249"/>
      <c r="I79" s="185" t="s">
        <v>47</v>
      </c>
      <c r="J79" s="72">
        <f>VLOOKUP(A79,'MEMORIAL DE CÁLCULOS'!$1:$1048576,10,0)</f>
        <v>6.72</v>
      </c>
      <c r="K79" s="186">
        <v>1025.1099999999999</v>
      </c>
      <c r="L79" s="187">
        <f t="shared" ref="L79:L80" si="37">ROUND(K79*(1+$D$9),2)</f>
        <v>1250.6300000000001</v>
      </c>
      <c r="M79" s="188">
        <f t="shared" ref="M79:M80" si="38">ROUND(J79*L79,2)</f>
        <v>8404.23</v>
      </c>
      <c r="N79" s="242"/>
      <c r="O79" s="188">
        <f t="shared" si="36"/>
        <v>0</v>
      </c>
      <c r="P79" s="189" t="str">
        <f t="shared" si="35"/>
        <v>OK</v>
      </c>
      <c r="Q79" s="195"/>
      <c r="R79" s="213"/>
    </row>
    <row r="80" spans="1:18" s="196" customFormat="1" ht="30" customHeight="1" x14ac:dyDescent="0.25">
      <c r="A80" s="183" t="s">
        <v>860</v>
      </c>
      <c r="B80" s="183" t="s">
        <v>8</v>
      </c>
      <c r="C80" s="184" t="s">
        <v>154</v>
      </c>
      <c r="D80" s="248" t="s">
        <v>155</v>
      </c>
      <c r="E80" s="249"/>
      <c r="F80" s="249"/>
      <c r="G80" s="249"/>
      <c r="H80" s="249"/>
      <c r="I80" s="185" t="s">
        <v>47</v>
      </c>
      <c r="J80" s="72">
        <f>VLOOKUP(A80,'MEMORIAL DE CÁLCULOS'!$1:$1048576,10,0)</f>
        <v>0.51</v>
      </c>
      <c r="K80" s="186">
        <v>271.33</v>
      </c>
      <c r="L80" s="187">
        <f t="shared" si="37"/>
        <v>331.02</v>
      </c>
      <c r="M80" s="188">
        <f t="shared" si="38"/>
        <v>168.82</v>
      </c>
      <c r="N80" s="242"/>
      <c r="O80" s="188">
        <f t="shared" si="36"/>
        <v>0</v>
      </c>
      <c r="P80" s="189" t="str">
        <f t="shared" si="35"/>
        <v>OK</v>
      </c>
      <c r="Q80" s="195"/>
      <c r="R80" s="213"/>
    </row>
    <row r="81" spans="1:18" s="196" customFormat="1" ht="35.1" customHeight="1" x14ac:dyDescent="0.25">
      <c r="A81" s="183" t="s">
        <v>859</v>
      </c>
      <c r="B81" s="183" t="s">
        <v>8</v>
      </c>
      <c r="C81" s="197" t="s">
        <v>157</v>
      </c>
      <c r="D81" s="248" t="s">
        <v>1246</v>
      </c>
      <c r="E81" s="249"/>
      <c r="F81" s="249"/>
      <c r="G81" s="249"/>
      <c r="H81" s="249"/>
      <c r="I81" s="185" t="s">
        <v>44</v>
      </c>
      <c r="J81" s="72">
        <f>VLOOKUP(A81,'MEMORIAL DE CÁLCULOS'!$1:$1048576,10,0)</f>
        <v>28.4</v>
      </c>
      <c r="K81" s="186">
        <v>69.510000000000005</v>
      </c>
      <c r="L81" s="187">
        <f t="shared" si="33"/>
        <v>84.8</v>
      </c>
      <c r="M81" s="188">
        <f>ROUND(J81*L81,2)</f>
        <v>2408.3200000000002</v>
      </c>
      <c r="N81" s="242"/>
      <c r="O81" s="188">
        <f t="shared" si="36"/>
        <v>0</v>
      </c>
      <c r="P81" s="189" t="str">
        <f t="shared" si="35"/>
        <v>OK</v>
      </c>
      <c r="Q81" s="195"/>
    </row>
    <row r="82" spans="1:18" s="196" customFormat="1" ht="35.1" customHeight="1" x14ac:dyDescent="0.25">
      <c r="A82" s="183" t="s">
        <v>1119</v>
      </c>
      <c r="B82" s="183" t="s">
        <v>8</v>
      </c>
      <c r="C82" s="214">
        <v>71103</v>
      </c>
      <c r="D82" s="248" t="s">
        <v>1036</v>
      </c>
      <c r="E82" s="249"/>
      <c r="F82" s="249"/>
      <c r="G82" s="249"/>
      <c r="H82" s="249"/>
      <c r="I82" s="185" t="s">
        <v>47</v>
      </c>
      <c r="J82" s="72">
        <f>VLOOKUP(A82,'MEMORIAL DE CÁLCULOS'!$1:$1048576,10,0)</f>
        <v>2.6900000000000004</v>
      </c>
      <c r="K82" s="186">
        <v>103.05</v>
      </c>
      <c r="L82" s="187">
        <f t="shared" ref="L82" si="39">ROUND(K82*(1+$D$9),2)</f>
        <v>125.72</v>
      </c>
      <c r="M82" s="188">
        <f>ROUND(J82*L82,2)</f>
        <v>338.19</v>
      </c>
      <c r="N82" s="242"/>
      <c r="O82" s="188">
        <f t="shared" si="36"/>
        <v>0</v>
      </c>
      <c r="P82" s="189" t="str">
        <f t="shared" si="35"/>
        <v>OK</v>
      </c>
      <c r="Q82" s="195"/>
    </row>
    <row r="83" spans="1:18" s="196" customFormat="1" ht="35.1" customHeight="1" x14ac:dyDescent="0.25">
      <c r="A83" s="183" t="s">
        <v>1120</v>
      </c>
      <c r="B83" s="183" t="s">
        <v>8</v>
      </c>
      <c r="C83" s="200">
        <v>141215</v>
      </c>
      <c r="D83" s="248" t="s">
        <v>1121</v>
      </c>
      <c r="E83" s="249"/>
      <c r="F83" s="249"/>
      <c r="G83" s="249"/>
      <c r="H83" s="249"/>
      <c r="I83" s="185" t="s">
        <v>44</v>
      </c>
      <c r="J83" s="72">
        <f>VLOOKUP(A83,'MEMORIAL DE CÁLCULOS'!$1:$1048576,10,0)</f>
        <v>2</v>
      </c>
      <c r="K83" s="186">
        <v>163.69999999999999</v>
      </c>
      <c r="L83" s="187">
        <f t="shared" ref="L83" si="40">ROUND(K83*(1+$D$9),2)</f>
        <v>199.71</v>
      </c>
      <c r="M83" s="188">
        <f>ROUND(J83*L83,2)</f>
        <v>399.42</v>
      </c>
      <c r="N83" s="242"/>
      <c r="O83" s="188">
        <f t="shared" si="36"/>
        <v>0</v>
      </c>
      <c r="P83" s="189" t="str">
        <f t="shared" si="35"/>
        <v>OK</v>
      </c>
      <c r="Q83" s="195"/>
    </row>
    <row r="84" spans="1:18" s="202" customFormat="1" ht="20.100000000000001" customHeight="1" x14ac:dyDescent="0.25">
      <c r="A84" s="254" t="s">
        <v>23</v>
      </c>
      <c r="B84" s="254"/>
      <c r="C84" s="254"/>
      <c r="D84" s="254"/>
      <c r="E84" s="254"/>
      <c r="F84" s="254"/>
      <c r="G84" s="254"/>
      <c r="H84" s="254"/>
      <c r="I84" s="254"/>
      <c r="J84" s="254"/>
      <c r="K84" s="254"/>
      <c r="L84" s="252">
        <f>ROUND(SUM(M77:M83),2)</f>
        <v>17620.46</v>
      </c>
      <c r="M84" s="253"/>
      <c r="N84" s="252">
        <f>ROUND(SUM(O77:O83),2)</f>
        <v>0</v>
      </c>
      <c r="O84" s="253"/>
      <c r="P84" s="189" t="str">
        <f t="shared" si="35"/>
        <v>OK</v>
      </c>
      <c r="Q84" s="201"/>
    </row>
    <row r="85" spans="1:18" s="211" customFormat="1" ht="9.9499999999999993" customHeight="1" x14ac:dyDescent="0.2">
      <c r="A85" s="258"/>
      <c r="B85" s="258"/>
      <c r="C85" s="258"/>
      <c r="D85" s="258"/>
      <c r="E85" s="258"/>
      <c r="F85" s="258"/>
      <c r="G85" s="258"/>
      <c r="H85" s="258"/>
      <c r="I85" s="258"/>
      <c r="J85" s="258"/>
      <c r="K85" s="258"/>
      <c r="L85" s="296"/>
      <c r="M85" s="296"/>
      <c r="N85" s="167"/>
      <c r="O85" s="167"/>
      <c r="P85" s="209"/>
      <c r="Q85" s="210"/>
    </row>
    <row r="86" spans="1:18" s="181" customFormat="1" ht="20.100000000000001" customHeight="1" x14ac:dyDescent="0.25">
      <c r="A86" s="168">
        <v>8</v>
      </c>
      <c r="B86" s="247"/>
      <c r="C86" s="247"/>
      <c r="D86" s="247" t="s">
        <v>221</v>
      </c>
      <c r="E86" s="247"/>
      <c r="F86" s="247"/>
      <c r="G86" s="247"/>
      <c r="H86" s="247"/>
      <c r="I86" s="247"/>
      <c r="J86" s="247"/>
      <c r="K86" s="247"/>
      <c r="L86" s="246"/>
      <c r="M86" s="246"/>
      <c r="N86" s="204"/>
      <c r="O86" s="204"/>
      <c r="P86" s="168"/>
      <c r="Q86" s="182">
        <f>N97</f>
        <v>0</v>
      </c>
    </row>
    <row r="87" spans="1:18" s="191" customFormat="1" ht="60" customHeight="1" x14ac:dyDescent="0.25">
      <c r="A87" s="183" t="s">
        <v>28</v>
      </c>
      <c r="B87" s="183" t="s">
        <v>8</v>
      </c>
      <c r="C87" s="184" t="s">
        <v>222</v>
      </c>
      <c r="D87" s="248" t="s">
        <v>565</v>
      </c>
      <c r="E87" s="249"/>
      <c r="F87" s="249"/>
      <c r="G87" s="249"/>
      <c r="H87" s="249"/>
      <c r="I87" s="185" t="s">
        <v>47</v>
      </c>
      <c r="J87" s="72">
        <f>VLOOKUP(A87,'MEMORIAL DE CÁLCULOS'!$1:$1048576,10,0)</f>
        <v>19.239999999999998</v>
      </c>
      <c r="K87" s="186">
        <v>115.2</v>
      </c>
      <c r="L87" s="187">
        <f t="shared" ref="L87:L94" si="41">ROUND(K87*(1+$D$9),2)</f>
        <v>140.54</v>
      </c>
      <c r="M87" s="188">
        <f t="shared" ref="M87:M94" si="42">ROUND(J87*L87,2)</f>
        <v>2703.99</v>
      </c>
      <c r="N87" s="242"/>
      <c r="O87" s="188">
        <f t="shared" ref="O87" si="43">ROUND(N87*J87,2)</f>
        <v>0</v>
      </c>
      <c r="P87" s="189" t="str">
        <f t="shared" ref="P87:P97" si="44">IF(N87&lt;=L87,"OK","REVER ORÇAMENTO")</f>
        <v>OK</v>
      </c>
      <c r="Q87" s="190"/>
    </row>
    <row r="88" spans="1:18" s="191" customFormat="1" ht="35.1" customHeight="1" x14ac:dyDescent="0.25">
      <c r="A88" s="183" t="s">
        <v>676</v>
      </c>
      <c r="B88" s="183" t="s">
        <v>8</v>
      </c>
      <c r="C88" s="184" t="s">
        <v>223</v>
      </c>
      <c r="D88" s="248" t="s">
        <v>224</v>
      </c>
      <c r="E88" s="249"/>
      <c r="F88" s="249"/>
      <c r="G88" s="249"/>
      <c r="H88" s="249"/>
      <c r="I88" s="185" t="s">
        <v>47</v>
      </c>
      <c r="J88" s="72">
        <f>VLOOKUP(A88,'MEMORIAL DE CÁLCULOS'!$1:$1048576,10,0)</f>
        <v>19.239999999999998</v>
      </c>
      <c r="K88" s="186">
        <v>44.56</v>
      </c>
      <c r="L88" s="187">
        <f t="shared" si="41"/>
        <v>54.36</v>
      </c>
      <c r="M88" s="188">
        <f t="shared" si="42"/>
        <v>1045.8900000000001</v>
      </c>
      <c r="N88" s="242"/>
      <c r="O88" s="188">
        <f t="shared" ref="O88:O96" si="45">ROUND(N88*J88,2)</f>
        <v>0</v>
      </c>
      <c r="P88" s="189" t="str">
        <f t="shared" si="44"/>
        <v>OK</v>
      </c>
      <c r="Q88" s="190"/>
    </row>
    <row r="89" spans="1:18" s="191" customFormat="1" ht="35.1" customHeight="1" x14ac:dyDescent="0.25">
      <c r="A89" s="183" t="s">
        <v>677</v>
      </c>
      <c r="B89" s="183" t="s">
        <v>8</v>
      </c>
      <c r="C89" s="184" t="s">
        <v>225</v>
      </c>
      <c r="D89" s="248" t="s">
        <v>226</v>
      </c>
      <c r="E89" s="249"/>
      <c r="F89" s="249"/>
      <c r="G89" s="249"/>
      <c r="H89" s="249"/>
      <c r="I89" s="185" t="s">
        <v>44</v>
      </c>
      <c r="J89" s="72">
        <f>VLOOKUP(A89,'MEMORIAL DE CÁLCULOS'!$1:$1048576,10,0)</f>
        <v>17.37</v>
      </c>
      <c r="K89" s="186">
        <v>33.659999999999997</v>
      </c>
      <c r="L89" s="187">
        <f t="shared" si="41"/>
        <v>41.07</v>
      </c>
      <c r="M89" s="188">
        <f t="shared" si="42"/>
        <v>713.39</v>
      </c>
      <c r="N89" s="242"/>
      <c r="O89" s="188">
        <f t="shared" si="45"/>
        <v>0</v>
      </c>
      <c r="P89" s="189" t="str">
        <f t="shared" si="44"/>
        <v>OK</v>
      </c>
      <c r="Q89" s="190"/>
    </row>
    <row r="90" spans="1:18" s="191" customFormat="1" ht="35.1" customHeight="1" x14ac:dyDescent="0.25">
      <c r="A90" s="183" t="s">
        <v>678</v>
      </c>
      <c r="B90" s="183" t="s">
        <v>8</v>
      </c>
      <c r="C90" s="184" t="s">
        <v>227</v>
      </c>
      <c r="D90" s="248" t="s">
        <v>228</v>
      </c>
      <c r="E90" s="249"/>
      <c r="F90" s="249"/>
      <c r="G90" s="249"/>
      <c r="H90" s="249"/>
      <c r="I90" s="185" t="s">
        <v>44</v>
      </c>
      <c r="J90" s="72">
        <f>VLOOKUP(A90,'MEMORIAL DE CÁLCULOS'!$1:$1048576,10,0)</f>
        <v>27.1</v>
      </c>
      <c r="K90" s="186">
        <v>132.11000000000001</v>
      </c>
      <c r="L90" s="187">
        <f t="shared" si="41"/>
        <v>161.16999999999999</v>
      </c>
      <c r="M90" s="188">
        <f t="shared" si="42"/>
        <v>4367.71</v>
      </c>
      <c r="N90" s="242"/>
      <c r="O90" s="188">
        <f t="shared" si="45"/>
        <v>0</v>
      </c>
      <c r="P90" s="189" t="str">
        <f t="shared" si="44"/>
        <v>OK</v>
      </c>
      <c r="Q90" s="190"/>
    </row>
    <row r="91" spans="1:18" s="191" customFormat="1" ht="60" customHeight="1" x14ac:dyDescent="0.25">
      <c r="A91" s="183" t="s">
        <v>679</v>
      </c>
      <c r="B91" s="183" t="s">
        <v>8</v>
      </c>
      <c r="C91" s="197" t="s">
        <v>231</v>
      </c>
      <c r="D91" s="248" t="s">
        <v>232</v>
      </c>
      <c r="E91" s="249"/>
      <c r="F91" s="249"/>
      <c r="G91" s="249"/>
      <c r="H91" s="249"/>
      <c r="I91" s="185" t="s">
        <v>45</v>
      </c>
      <c r="J91" s="72">
        <f>VLOOKUP(A91,'MEMORIAL DE CÁLCULOS'!$1:$1048576,10,0)</f>
        <v>2</v>
      </c>
      <c r="K91" s="186">
        <v>455.75</v>
      </c>
      <c r="L91" s="187">
        <f t="shared" si="41"/>
        <v>556.02</v>
      </c>
      <c r="M91" s="188">
        <f t="shared" si="42"/>
        <v>1112.04</v>
      </c>
      <c r="N91" s="242"/>
      <c r="O91" s="188">
        <f t="shared" si="45"/>
        <v>0</v>
      </c>
      <c r="P91" s="189" t="str">
        <f t="shared" si="44"/>
        <v>OK</v>
      </c>
      <c r="Q91" s="190"/>
    </row>
    <row r="92" spans="1:18" s="191" customFormat="1" ht="35.1" customHeight="1" x14ac:dyDescent="0.25">
      <c r="A92" s="183" t="s">
        <v>680</v>
      </c>
      <c r="B92" s="183" t="s">
        <v>8</v>
      </c>
      <c r="C92" s="184" t="s">
        <v>229</v>
      </c>
      <c r="D92" s="248" t="s">
        <v>230</v>
      </c>
      <c r="E92" s="249"/>
      <c r="F92" s="249"/>
      <c r="G92" s="249"/>
      <c r="H92" s="249"/>
      <c r="I92" s="185" t="s">
        <v>44</v>
      </c>
      <c r="J92" s="72">
        <f>VLOOKUP(A92,'MEMORIAL DE CÁLCULOS'!$1:$1048576,10,0)</f>
        <v>11.45</v>
      </c>
      <c r="K92" s="186">
        <v>101.78</v>
      </c>
      <c r="L92" s="187">
        <f t="shared" si="41"/>
        <v>124.17</v>
      </c>
      <c r="M92" s="188">
        <f t="shared" si="42"/>
        <v>1421.75</v>
      </c>
      <c r="N92" s="242"/>
      <c r="O92" s="188">
        <f t="shared" si="45"/>
        <v>0</v>
      </c>
      <c r="P92" s="189" t="str">
        <f t="shared" si="44"/>
        <v>OK</v>
      </c>
      <c r="Q92" s="190"/>
    </row>
    <row r="93" spans="1:18" s="191" customFormat="1" ht="35.1" customHeight="1" x14ac:dyDescent="0.25">
      <c r="A93" s="183" t="s">
        <v>681</v>
      </c>
      <c r="B93" s="183" t="s">
        <v>8</v>
      </c>
      <c r="C93" s="184" t="s">
        <v>1212</v>
      </c>
      <c r="D93" s="248" t="s">
        <v>1213</v>
      </c>
      <c r="E93" s="249"/>
      <c r="F93" s="249"/>
      <c r="G93" s="249"/>
      <c r="H93" s="249"/>
      <c r="I93" s="185" t="s">
        <v>44</v>
      </c>
      <c r="J93" s="72">
        <f>VLOOKUP(A93,'MEMORIAL DE CÁLCULOS'!$1:$1048576,10,0)</f>
        <v>1.5</v>
      </c>
      <c r="K93" s="186">
        <v>65.62</v>
      </c>
      <c r="L93" s="187">
        <f t="shared" ref="L93" si="46">ROUND(K93*(1+$D$9),2)</f>
        <v>80.06</v>
      </c>
      <c r="M93" s="188">
        <f t="shared" ref="M93" si="47">ROUND(J93*L93,2)</f>
        <v>120.09</v>
      </c>
      <c r="N93" s="242"/>
      <c r="O93" s="188">
        <f t="shared" si="45"/>
        <v>0</v>
      </c>
      <c r="P93" s="189" t="str">
        <f t="shared" si="44"/>
        <v>OK</v>
      </c>
      <c r="Q93" s="190"/>
    </row>
    <row r="94" spans="1:18" s="191" customFormat="1" ht="35.1" customHeight="1" x14ac:dyDescent="0.25">
      <c r="A94" s="183" t="s">
        <v>958</v>
      </c>
      <c r="B94" s="183" t="s">
        <v>38</v>
      </c>
      <c r="C94" s="184" t="s">
        <v>638</v>
      </c>
      <c r="D94" s="248" t="s">
        <v>639</v>
      </c>
      <c r="E94" s="249"/>
      <c r="F94" s="249"/>
      <c r="G94" s="249"/>
      <c r="H94" s="249"/>
      <c r="I94" s="185" t="s">
        <v>44</v>
      </c>
      <c r="J94" s="72">
        <f>VLOOKUP(A94,'MEMORIAL DE CÁLCULOS'!$1:$1048576,10,0)</f>
        <v>8.17</v>
      </c>
      <c r="K94" s="186">
        <v>121.3</v>
      </c>
      <c r="L94" s="187">
        <f t="shared" si="41"/>
        <v>147.99</v>
      </c>
      <c r="M94" s="188">
        <f t="shared" si="42"/>
        <v>1209.08</v>
      </c>
      <c r="N94" s="242"/>
      <c r="O94" s="188">
        <f t="shared" si="45"/>
        <v>0</v>
      </c>
      <c r="P94" s="189" t="str">
        <f t="shared" si="44"/>
        <v>OK</v>
      </c>
      <c r="Q94" s="190"/>
      <c r="R94" s="199"/>
    </row>
    <row r="95" spans="1:18" s="191" customFormat="1" ht="45.75" customHeight="1" x14ac:dyDescent="0.25">
      <c r="A95" s="183" t="s">
        <v>1031</v>
      </c>
      <c r="B95" s="183" t="s">
        <v>38</v>
      </c>
      <c r="C95" s="184" t="s">
        <v>959</v>
      </c>
      <c r="D95" s="248" t="s">
        <v>960</v>
      </c>
      <c r="E95" s="249"/>
      <c r="F95" s="249"/>
      <c r="G95" s="249"/>
      <c r="H95" s="249"/>
      <c r="I95" s="185" t="s">
        <v>47</v>
      </c>
      <c r="J95" s="72">
        <f>VLOOKUP(A95,'MEMORIAL DE CÁLCULOS'!$1:$1048576,10,0)</f>
        <v>10</v>
      </c>
      <c r="K95" s="186">
        <v>16.03</v>
      </c>
      <c r="L95" s="187">
        <f t="shared" ref="L95" si="48">ROUND(K95*(1+$D$9),2)</f>
        <v>19.559999999999999</v>
      </c>
      <c r="M95" s="188">
        <f t="shared" ref="M95" si="49">ROUND(J95*L95,2)</f>
        <v>195.6</v>
      </c>
      <c r="N95" s="242"/>
      <c r="O95" s="188">
        <f t="shared" si="45"/>
        <v>0</v>
      </c>
      <c r="P95" s="189" t="str">
        <f t="shared" si="44"/>
        <v>OK</v>
      </c>
      <c r="Q95" s="190"/>
      <c r="R95" s="199"/>
    </row>
    <row r="96" spans="1:18" s="191" customFormat="1" ht="45.75" customHeight="1" x14ac:dyDescent="0.25">
      <c r="A96" s="183" t="s">
        <v>1211</v>
      </c>
      <c r="B96" s="192" t="s">
        <v>632</v>
      </c>
      <c r="C96" s="193" t="s">
        <v>1032</v>
      </c>
      <c r="D96" s="248" t="s">
        <v>1030</v>
      </c>
      <c r="E96" s="249"/>
      <c r="F96" s="249"/>
      <c r="G96" s="249"/>
      <c r="H96" s="249"/>
      <c r="I96" s="185" t="s">
        <v>47</v>
      </c>
      <c r="J96" s="72">
        <f>VLOOKUP(A96,'MEMORIAL DE CÁLCULOS'!$1:$1048576,10,0)</f>
        <v>22.5</v>
      </c>
      <c r="K96" s="186">
        <f>'COMPOSIÇÕES DE CUSTOS'!G78</f>
        <v>169.03</v>
      </c>
      <c r="L96" s="187">
        <f t="shared" ref="L96" si="50">ROUND(K96*(1+$D$9),2)</f>
        <v>206.22</v>
      </c>
      <c r="M96" s="188">
        <f t="shared" ref="M96" si="51">ROUND(J96*L96,2)</f>
        <v>4639.95</v>
      </c>
      <c r="N96" s="242"/>
      <c r="O96" s="188">
        <f t="shared" si="45"/>
        <v>0</v>
      </c>
      <c r="P96" s="189" t="str">
        <f t="shared" si="44"/>
        <v>OK</v>
      </c>
      <c r="Q96" s="190"/>
      <c r="R96" s="199"/>
    </row>
    <row r="97" spans="1:17" s="202" customFormat="1" ht="20.100000000000001" customHeight="1" x14ac:dyDescent="0.25">
      <c r="A97" s="254" t="s">
        <v>23</v>
      </c>
      <c r="B97" s="254"/>
      <c r="C97" s="254"/>
      <c r="D97" s="254"/>
      <c r="E97" s="254"/>
      <c r="F97" s="254"/>
      <c r="G97" s="254"/>
      <c r="H97" s="254"/>
      <c r="I97" s="254"/>
      <c r="J97" s="254"/>
      <c r="K97" s="254"/>
      <c r="L97" s="252">
        <f>ROUND(SUM(M87:M96),2)</f>
        <v>17529.490000000002</v>
      </c>
      <c r="M97" s="253"/>
      <c r="N97" s="252">
        <f>ROUND(SUM(O87:O96),2)</f>
        <v>0</v>
      </c>
      <c r="O97" s="253"/>
      <c r="P97" s="189" t="str">
        <f t="shared" si="44"/>
        <v>OK</v>
      </c>
      <c r="Q97" s="201"/>
    </row>
    <row r="98" spans="1:17" s="211" customFormat="1" ht="9.9499999999999993" customHeight="1" x14ac:dyDescent="0.2">
      <c r="A98" s="258"/>
      <c r="B98" s="258"/>
      <c r="C98" s="258"/>
      <c r="D98" s="258"/>
      <c r="E98" s="258"/>
      <c r="F98" s="258"/>
      <c r="G98" s="258"/>
      <c r="H98" s="258"/>
      <c r="I98" s="258"/>
      <c r="J98" s="258"/>
      <c r="K98" s="258"/>
      <c r="L98" s="296"/>
      <c r="M98" s="296"/>
      <c r="N98" s="167"/>
      <c r="O98" s="167"/>
      <c r="P98" s="209"/>
      <c r="Q98" s="210"/>
    </row>
    <row r="99" spans="1:17" s="181" customFormat="1" ht="20.100000000000001" customHeight="1" x14ac:dyDescent="0.25">
      <c r="A99" s="168">
        <v>9</v>
      </c>
      <c r="B99" s="247"/>
      <c r="C99" s="247"/>
      <c r="D99" s="247" t="s">
        <v>57</v>
      </c>
      <c r="E99" s="247"/>
      <c r="F99" s="247"/>
      <c r="G99" s="247"/>
      <c r="H99" s="247"/>
      <c r="I99" s="247"/>
      <c r="J99" s="247"/>
      <c r="K99" s="247"/>
      <c r="L99" s="246"/>
      <c r="M99" s="246"/>
      <c r="N99" s="204"/>
      <c r="O99" s="204"/>
      <c r="P99" s="168"/>
      <c r="Q99" s="182">
        <f>N102</f>
        <v>0</v>
      </c>
    </row>
    <row r="100" spans="1:17" s="196" customFormat="1" ht="35.1" customHeight="1" x14ac:dyDescent="0.25">
      <c r="A100" s="192" t="s">
        <v>29</v>
      </c>
      <c r="B100" s="192" t="s">
        <v>8</v>
      </c>
      <c r="C100" s="175" t="s">
        <v>102</v>
      </c>
      <c r="D100" s="250" t="s">
        <v>1216</v>
      </c>
      <c r="E100" s="251"/>
      <c r="F100" s="251"/>
      <c r="G100" s="251"/>
      <c r="H100" s="251"/>
      <c r="I100" s="194" t="s">
        <v>47</v>
      </c>
      <c r="J100" s="72">
        <f>VLOOKUP(A100,'MEMORIAL DE CÁLCULOS'!$1:$1048576,10,0)</f>
        <v>45.22</v>
      </c>
      <c r="K100" s="186">
        <v>97.67</v>
      </c>
      <c r="L100" s="187">
        <f t="shared" ref="L100" si="52">ROUND(K100*(1+$D$9),2)</f>
        <v>119.16</v>
      </c>
      <c r="M100" s="188">
        <f>ROUND(J100*L100,2)</f>
        <v>5388.42</v>
      </c>
      <c r="N100" s="242"/>
      <c r="O100" s="188">
        <f t="shared" ref="O100" si="53">ROUND(N100*J100,2)</f>
        <v>0</v>
      </c>
      <c r="P100" s="189" t="str">
        <f t="shared" ref="P100:P102" si="54">IF(N100&lt;=L100,"OK","REVER ORÇAMENTO")</f>
        <v>OK</v>
      </c>
      <c r="Q100" s="195"/>
    </row>
    <row r="101" spans="1:17" s="196" customFormat="1" ht="35.1" customHeight="1" x14ac:dyDescent="0.25">
      <c r="A101" s="192" t="s">
        <v>1217</v>
      </c>
      <c r="B101" s="192" t="s">
        <v>38</v>
      </c>
      <c r="C101" s="175" t="s">
        <v>1218</v>
      </c>
      <c r="D101" s="250" t="s">
        <v>1219</v>
      </c>
      <c r="E101" s="251"/>
      <c r="F101" s="251"/>
      <c r="G101" s="251"/>
      <c r="H101" s="251"/>
      <c r="I101" s="194" t="s">
        <v>626</v>
      </c>
      <c r="J101" s="72">
        <f>VLOOKUP(A101,'MEMORIAL DE CÁLCULOS'!$1:$1048576,10,0)</f>
        <v>69.8</v>
      </c>
      <c r="K101" s="186">
        <v>10.79</v>
      </c>
      <c r="L101" s="187">
        <f t="shared" ref="L101" si="55">ROUND(K101*(1+$D$9),2)</f>
        <v>13.16</v>
      </c>
      <c r="M101" s="188">
        <f>ROUND(J101*L101,2)</f>
        <v>918.57</v>
      </c>
      <c r="N101" s="242"/>
      <c r="O101" s="188">
        <f t="shared" ref="O101" si="56">ROUND(N101*J101,2)</f>
        <v>0</v>
      </c>
      <c r="P101" s="189" t="str">
        <f t="shared" si="54"/>
        <v>OK</v>
      </c>
      <c r="Q101" s="195"/>
    </row>
    <row r="102" spans="1:17" s="202" customFormat="1" ht="20.100000000000001" customHeight="1" x14ac:dyDescent="0.25">
      <c r="A102" s="254" t="s">
        <v>23</v>
      </c>
      <c r="B102" s="254"/>
      <c r="C102" s="254"/>
      <c r="D102" s="254"/>
      <c r="E102" s="254"/>
      <c r="F102" s="254"/>
      <c r="G102" s="254"/>
      <c r="H102" s="254"/>
      <c r="I102" s="254"/>
      <c r="J102" s="254"/>
      <c r="K102" s="254"/>
      <c r="L102" s="252">
        <f>ROUND(SUM(M100:M101),2)</f>
        <v>6306.99</v>
      </c>
      <c r="M102" s="253"/>
      <c r="N102" s="252">
        <f>ROUND(SUM(O100:O101),2)</f>
        <v>0</v>
      </c>
      <c r="O102" s="253"/>
      <c r="P102" s="189" t="str">
        <f t="shared" si="54"/>
        <v>OK</v>
      </c>
      <c r="Q102" s="201"/>
    </row>
    <row r="103" spans="1:17" s="211" customFormat="1" ht="9.9499999999999993" customHeight="1" x14ac:dyDescent="0.2">
      <c r="A103" s="258"/>
      <c r="B103" s="258"/>
      <c r="C103" s="258"/>
      <c r="D103" s="258"/>
      <c r="E103" s="258"/>
      <c r="F103" s="258"/>
      <c r="G103" s="258"/>
      <c r="H103" s="258"/>
      <c r="I103" s="258"/>
      <c r="J103" s="258"/>
      <c r="K103" s="258"/>
      <c r="L103" s="296"/>
      <c r="M103" s="296"/>
      <c r="N103" s="167"/>
      <c r="O103" s="167"/>
      <c r="P103" s="209"/>
      <c r="Q103" s="210"/>
    </row>
    <row r="104" spans="1:17" s="181" customFormat="1" ht="20.100000000000001" customHeight="1" x14ac:dyDescent="0.25">
      <c r="A104" s="168">
        <v>10</v>
      </c>
      <c r="B104" s="247"/>
      <c r="C104" s="247"/>
      <c r="D104" s="247" t="s">
        <v>30</v>
      </c>
      <c r="E104" s="247"/>
      <c r="F104" s="247"/>
      <c r="G104" s="247"/>
      <c r="H104" s="247"/>
      <c r="I104" s="247"/>
      <c r="J104" s="247"/>
      <c r="K104" s="247"/>
      <c r="L104" s="246"/>
      <c r="M104" s="246"/>
      <c r="N104" s="204"/>
      <c r="O104" s="204"/>
      <c r="P104" s="168"/>
      <c r="Q104" s="182">
        <f>N109</f>
        <v>0</v>
      </c>
    </row>
    <row r="105" spans="1:17" s="196" customFormat="1" ht="45" customHeight="1" x14ac:dyDescent="0.25">
      <c r="A105" s="192" t="s">
        <v>648</v>
      </c>
      <c r="B105" s="192" t="s">
        <v>38</v>
      </c>
      <c r="C105" s="175" t="s">
        <v>103</v>
      </c>
      <c r="D105" s="250" t="s">
        <v>104</v>
      </c>
      <c r="E105" s="251"/>
      <c r="F105" s="251"/>
      <c r="G105" s="251"/>
      <c r="H105" s="251"/>
      <c r="I105" s="194" t="s">
        <v>47</v>
      </c>
      <c r="J105" s="72">
        <f>VLOOKUP(A105,'MEMORIAL DE CÁLCULOS'!$1:$1048576,10,0)</f>
        <v>183.07</v>
      </c>
      <c r="K105" s="186">
        <v>3.49</v>
      </c>
      <c r="L105" s="187">
        <f t="shared" ref="L105:L108" si="57">ROUND(K105*(1+$D$9),2)</f>
        <v>4.26</v>
      </c>
      <c r="M105" s="188">
        <f>ROUND(J105*L105,2)</f>
        <v>779.88</v>
      </c>
      <c r="N105" s="242"/>
      <c r="O105" s="188">
        <f t="shared" ref="O105" si="58">ROUND(N105*J105,2)</f>
        <v>0</v>
      </c>
      <c r="P105" s="189" t="str">
        <f t="shared" ref="P105:P109" si="59">IF(N105&lt;=L105,"OK","REVER ORÇAMENTO")</f>
        <v>OK</v>
      </c>
      <c r="Q105" s="207"/>
    </row>
    <row r="106" spans="1:17" s="196" customFormat="1" ht="35.1" customHeight="1" x14ac:dyDescent="0.25">
      <c r="A106" s="192" t="s">
        <v>682</v>
      </c>
      <c r="B106" s="192" t="s">
        <v>8</v>
      </c>
      <c r="C106" s="175" t="s">
        <v>106</v>
      </c>
      <c r="D106" s="250" t="s">
        <v>107</v>
      </c>
      <c r="E106" s="251"/>
      <c r="F106" s="251"/>
      <c r="G106" s="251"/>
      <c r="H106" s="251"/>
      <c r="I106" s="194" t="s">
        <v>47</v>
      </c>
      <c r="J106" s="72">
        <f>VLOOKUP(A106,'MEMORIAL DE CÁLCULOS'!$1:$1048576,10,0)</f>
        <v>33.76</v>
      </c>
      <c r="K106" s="186">
        <v>27.72</v>
      </c>
      <c r="L106" s="187">
        <f t="shared" si="57"/>
        <v>33.82</v>
      </c>
      <c r="M106" s="188">
        <f>ROUND(J106*L106,2)</f>
        <v>1141.76</v>
      </c>
      <c r="N106" s="242"/>
      <c r="O106" s="188">
        <f t="shared" ref="O106:O108" si="60">ROUND(N106*J106,2)</f>
        <v>0</v>
      </c>
      <c r="P106" s="189" t="str">
        <f t="shared" si="59"/>
        <v>OK</v>
      </c>
      <c r="Q106" s="207"/>
    </row>
    <row r="107" spans="1:17" s="196" customFormat="1" ht="54" customHeight="1" x14ac:dyDescent="0.25">
      <c r="A107" s="192" t="s">
        <v>683</v>
      </c>
      <c r="B107" s="192" t="s">
        <v>38</v>
      </c>
      <c r="C107" s="175" t="s">
        <v>108</v>
      </c>
      <c r="D107" s="250" t="s">
        <v>109</v>
      </c>
      <c r="E107" s="251"/>
      <c r="F107" s="251"/>
      <c r="G107" s="251"/>
      <c r="H107" s="251"/>
      <c r="I107" s="194" t="s">
        <v>47</v>
      </c>
      <c r="J107" s="72">
        <f>VLOOKUP(A107,'MEMORIAL DE CÁLCULOS'!$1:$1048576,10,0)</f>
        <v>102.15</v>
      </c>
      <c r="K107" s="186">
        <v>30.34</v>
      </c>
      <c r="L107" s="187">
        <f t="shared" si="57"/>
        <v>37.01</v>
      </c>
      <c r="M107" s="188">
        <f>ROUND(J107*L107,2)</f>
        <v>3780.57</v>
      </c>
      <c r="N107" s="242"/>
      <c r="O107" s="188">
        <f t="shared" si="60"/>
        <v>0</v>
      </c>
      <c r="P107" s="189" t="str">
        <f t="shared" si="59"/>
        <v>OK</v>
      </c>
      <c r="Q107" s="207"/>
    </row>
    <row r="108" spans="1:17" s="196" customFormat="1" ht="60" customHeight="1" x14ac:dyDescent="0.25">
      <c r="A108" s="192" t="s">
        <v>684</v>
      </c>
      <c r="B108" s="192" t="s">
        <v>38</v>
      </c>
      <c r="C108" s="175" t="s">
        <v>110</v>
      </c>
      <c r="D108" s="250" t="s">
        <v>111</v>
      </c>
      <c r="E108" s="251"/>
      <c r="F108" s="251"/>
      <c r="G108" s="251"/>
      <c r="H108" s="251"/>
      <c r="I108" s="194" t="s">
        <v>47</v>
      </c>
      <c r="J108" s="72">
        <f>VLOOKUP(A108,'MEMORIAL DE CÁLCULOS'!$1:$1048576,10,0)</f>
        <v>558.79</v>
      </c>
      <c r="K108" s="186">
        <v>34.979999999999997</v>
      </c>
      <c r="L108" s="187">
        <f t="shared" si="57"/>
        <v>42.68</v>
      </c>
      <c r="M108" s="188">
        <f>ROUND(J108*L108,2)</f>
        <v>23849.16</v>
      </c>
      <c r="N108" s="242"/>
      <c r="O108" s="188">
        <f t="shared" si="60"/>
        <v>0</v>
      </c>
      <c r="P108" s="189" t="str">
        <f t="shared" si="59"/>
        <v>OK</v>
      </c>
      <c r="Q108" s="215"/>
    </row>
    <row r="109" spans="1:17" s="202" customFormat="1" ht="20.100000000000001" customHeight="1" x14ac:dyDescent="0.25">
      <c r="A109" s="254" t="s">
        <v>23</v>
      </c>
      <c r="B109" s="254"/>
      <c r="C109" s="254"/>
      <c r="D109" s="254"/>
      <c r="E109" s="254"/>
      <c r="F109" s="254"/>
      <c r="G109" s="254"/>
      <c r="H109" s="254"/>
      <c r="I109" s="254"/>
      <c r="J109" s="254"/>
      <c r="K109" s="254"/>
      <c r="L109" s="252">
        <f>ROUND(SUM(M105:M108),2)</f>
        <v>29551.37</v>
      </c>
      <c r="M109" s="253"/>
      <c r="N109" s="252">
        <f>ROUND(SUM(O105:O108),2)</f>
        <v>0</v>
      </c>
      <c r="O109" s="253"/>
      <c r="P109" s="189" t="str">
        <f t="shared" si="59"/>
        <v>OK</v>
      </c>
      <c r="Q109" s="201"/>
    </row>
    <row r="110" spans="1:17" s="211" customFormat="1" ht="9.9499999999999993" customHeight="1" x14ac:dyDescent="0.2">
      <c r="A110" s="258"/>
      <c r="B110" s="258"/>
      <c r="C110" s="258"/>
      <c r="D110" s="258"/>
      <c r="E110" s="258"/>
      <c r="F110" s="258"/>
      <c r="G110" s="258"/>
      <c r="H110" s="258"/>
      <c r="I110" s="258"/>
      <c r="J110" s="258"/>
      <c r="K110" s="258"/>
      <c r="L110" s="296"/>
      <c r="M110" s="296"/>
      <c r="N110" s="167"/>
      <c r="O110" s="167"/>
      <c r="P110" s="209"/>
      <c r="Q110" s="210"/>
    </row>
    <row r="111" spans="1:17" s="181" customFormat="1" ht="20.100000000000001" customHeight="1" x14ac:dyDescent="0.25">
      <c r="A111" s="168">
        <v>11</v>
      </c>
      <c r="B111" s="247"/>
      <c r="C111" s="247"/>
      <c r="D111" s="247" t="s">
        <v>31</v>
      </c>
      <c r="E111" s="247"/>
      <c r="F111" s="247"/>
      <c r="G111" s="247"/>
      <c r="H111" s="247"/>
      <c r="I111" s="247"/>
      <c r="J111" s="247"/>
      <c r="K111" s="247"/>
      <c r="L111" s="246"/>
      <c r="M111" s="246"/>
      <c r="N111" s="204"/>
      <c r="O111" s="204"/>
      <c r="P111" s="168"/>
      <c r="Q111" s="182">
        <f>N118</f>
        <v>0</v>
      </c>
    </row>
    <row r="112" spans="1:17" s="191" customFormat="1" ht="45" customHeight="1" x14ac:dyDescent="0.25">
      <c r="A112" s="183" t="s">
        <v>52</v>
      </c>
      <c r="B112" s="183" t="s">
        <v>38</v>
      </c>
      <c r="C112" s="197" t="s">
        <v>115</v>
      </c>
      <c r="D112" s="248" t="s">
        <v>116</v>
      </c>
      <c r="E112" s="249"/>
      <c r="F112" s="249"/>
      <c r="G112" s="249"/>
      <c r="H112" s="249"/>
      <c r="I112" s="185" t="s">
        <v>47</v>
      </c>
      <c r="J112" s="72">
        <f>VLOOKUP(A112,'MEMORIAL DE CÁLCULOS'!$1:$1048576,10,0)</f>
        <v>61.54</v>
      </c>
      <c r="K112" s="186">
        <v>34.69</v>
      </c>
      <c r="L112" s="187">
        <f t="shared" ref="L112:L114" si="61">ROUND(K112*(1+$D$9),2)</f>
        <v>42.32</v>
      </c>
      <c r="M112" s="188">
        <f t="shared" ref="M112:M117" si="62">ROUND(J112*L112,2)</f>
        <v>2604.37</v>
      </c>
      <c r="N112" s="242"/>
      <c r="O112" s="188">
        <f t="shared" ref="O112" si="63">ROUND(N112*J112,2)</f>
        <v>0</v>
      </c>
      <c r="P112" s="189" t="str">
        <f t="shared" ref="P112:P118" si="64">IF(N112&lt;=L112,"OK","REVER ORÇAMENTO")</f>
        <v>OK</v>
      </c>
      <c r="Q112" s="190"/>
    </row>
    <row r="113" spans="1:18" s="191" customFormat="1" ht="47.25" customHeight="1" x14ac:dyDescent="0.25">
      <c r="A113" s="183" t="s">
        <v>156</v>
      </c>
      <c r="B113" s="183" t="s">
        <v>38</v>
      </c>
      <c r="C113" s="197" t="s">
        <v>640</v>
      </c>
      <c r="D113" s="248" t="s">
        <v>641</v>
      </c>
      <c r="E113" s="249"/>
      <c r="F113" s="249"/>
      <c r="G113" s="249"/>
      <c r="H113" s="249"/>
      <c r="I113" s="185" t="s">
        <v>47</v>
      </c>
      <c r="J113" s="72">
        <f>VLOOKUP(A113,'MEMORIAL DE CÁLCULOS'!$1:$1048576,10,0)</f>
        <v>61.22</v>
      </c>
      <c r="K113" s="186">
        <v>34.82</v>
      </c>
      <c r="L113" s="187">
        <f t="shared" si="61"/>
        <v>42.48</v>
      </c>
      <c r="M113" s="188">
        <f t="shared" si="62"/>
        <v>2600.63</v>
      </c>
      <c r="N113" s="242"/>
      <c r="O113" s="188">
        <f t="shared" ref="O113:O117" si="65">ROUND(N113*J113,2)</f>
        <v>0</v>
      </c>
      <c r="P113" s="189" t="str">
        <f t="shared" si="64"/>
        <v>OK</v>
      </c>
      <c r="Q113" s="190"/>
      <c r="R113" s="199"/>
    </row>
    <row r="114" spans="1:18" s="196" customFormat="1" ht="35.1" customHeight="1" x14ac:dyDescent="0.25">
      <c r="A114" s="183" t="s">
        <v>236</v>
      </c>
      <c r="B114" s="192" t="s">
        <v>38</v>
      </c>
      <c r="C114" s="175" t="s">
        <v>113</v>
      </c>
      <c r="D114" s="250" t="s">
        <v>114</v>
      </c>
      <c r="E114" s="251"/>
      <c r="F114" s="251"/>
      <c r="G114" s="251"/>
      <c r="H114" s="251"/>
      <c r="I114" s="194" t="s">
        <v>44</v>
      </c>
      <c r="J114" s="72">
        <f>VLOOKUP(A114,'MEMORIAL DE CÁLCULOS'!$1:$1048576,10,0)</f>
        <v>60.08</v>
      </c>
      <c r="K114" s="186">
        <v>34.33</v>
      </c>
      <c r="L114" s="187">
        <f t="shared" si="61"/>
        <v>41.88</v>
      </c>
      <c r="M114" s="188">
        <f t="shared" si="62"/>
        <v>2516.15</v>
      </c>
      <c r="N114" s="242"/>
      <c r="O114" s="188">
        <f t="shared" si="65"/>
        <v>0</v>
      </c>
      <c r="P114" s="189" t="str">
        <f t="shared" si="64"/>
        <v>OK</v>
      </c>
      <c r="Q114" s="195"/>
    </row>
    <row r="115" spans="1:18" s="196" customFormat="1" ht="35.1" customHeight="1" x14ac:dyDescent="0.25">
      <c r="A115" s="183" t="s">
        <v>1172</v>
      </c>
      <c r="B115" s="192" t="s">
        <v>8</v>
      </c>
      <c r="C115" s="175" t="s">
        <v>1173</v>
      </c>
      <c r="D115" s="250" t="s">
        <v>1174</v>
      </c>
      <c r="E115" s="251"/>
      <c r="F115" s="251"/>
      <c r="G115" s="251"/>
      <c r="H115" s="251"/>
      <c r="I115" s="194" t="s">
        <v>47</v>
      </c>
      <c r="J115" s="72">
        <f>VLOOKUP(A115,'MEMORIAL DE CÁLCULOS'!$1:$1048576,10,0)</f>
        <v>61.22</v>
      </c>
      <c r="K115" s="186">
        <v>12.92</v>
      </c>
      <c r="L115" s="187">
        <f t="shared" ref="L115" si="66">ROUND(K115*(1+$D$9),2)</f>
        <v>15.76</v>
      </c>
      <c r="M115" s="188">
        <f t="shared" si="62"/>
        <v>964.83</v>
      </c>
      <c r="N115" s="242"/>
      <c r="O115" s="188">
        <f t="shared" si="65"/>
        <v>0</v>
      </c>
      <c r="P115" s="189" t="str">
        <f t="shared" si="64"/>
        <v>OK</v>
      </c>
      <c r="Q115" s="195"/>
    </row>
    <row r="116" spans="1:18" s="196" customFormat="1" ht="44.25" customHeight="1" x14ac:dyDescent="0.25">
      <c r="A116" s="183" t="s">
        <v>1181</v>
      </c>
      <c r="B116" s="192" t="s">
        <v>38</v>
      </c>
      <c r="C116" s="175" t="s">
        <v>1182</v>
      </c>
      <c r="D116" s="250" t="s">
        <v>1183</v>
      </c>
      <c r="E116" s="251"/>
      <c r="F116" s="251"/>
      <c r="G116" s="251"/>
      <c r="H116" s="251"/>
      <c r="I116" s="194" t="s">
        <v>47</v>
      </c>
      <c r="J116" s="72">
        <f>VLOOKUP(A116,'MEMORIAL DE CÁLCULOS'!$1:$1048576,10,0)</f>
        <v>61.22</v>
      </c>
      <c r="K116" s="186">
        <v>36.51</v>
      </c>
      <c r="L116" s="187">
        <f t="shared" ref="L116" si="67">ROUND(K116*(1+$D$9),2)</f>
        <v>44.54</v>
      </c>
      <c r="M116" s="188">
        <f t="shared" si="62"/>
        <v>2726.74</v>
      </c>
      <c r="N116" s="242"/>
      <c r="O116" s="188">
        <f t="shared" si="65"/>
        <v>0</v>
      </c>
      <c r="P116" s="189" t="str">
        <f t="shared" si="64"/>
        <v>OK</v>
      </c>
      <c r="Q116" s="195"/>
    </row>
    <row r="117" spans="1:18" s="196" customFormat="1" ht="44.25" customHeight="1" x14ac:dyDescent="0.25">
      <c r="A117" s="183" t="s">
        <v>1227</v>
      </c>
      <c r="B117" s="192" t="s">
        <v>8</v>
      </c>
      <c r="C117" s="175" t="s">
        <v>1228</v>
      </c>
      <c r="D117" s="250" t="s">
        <v>1229</v>
      </c>
      <c r="E117" s="251"/>
      <c r="F117" s="251"/>
      <c r="G117" s="251"/>
      <c r="H117" s="251"/>
      <c r="I117" s="194" t="s">
        <v>47</v>
      </c>
      <c r="J117" s="72">
        <f>VLOOKUP(A117,'MEMORIAL DE CÁLCULOS'!$1:$1048576,10,0)</f>
        <v>0.32</v>
      </c>
      <c r="K117" s="186">
        <v>68.209999999999994</v>
      </c>
      <c r="L117" s="187">
        <f t="shared" ref="L117" si="68">ROUND(K117*(1+$D$9),2)</f>
        <v>83.22</v>
      </c>
      <c r="M117" s="188">
        <f t="shared" si="62"/>
        <v>26.63</v>
      </c>
      <c r="N117" s="242"/>
      <c r="O117" s="188">
        <f t="shared" si="65"/>
        <v>0</v>
      </c>
      <c r="P117" s="189" t="str">
        <f t="shared" si="64"/>
        <v>OK</v>
      </c>
      <c r="Q117" s="195"/>
    </row>
    <row r="118" spans="1:18" s="202" customFormat="1" ht="20.100000000000001" customHeight="1" x14ac:dyDescent="0.25">
      <c r="A118" s="254" t="s">
        <v>23</v>
      </c>
      <c r="B118" s="254"/>
      <c r="C118" s="254"/>
      <c r="D118" s="254"/>
      <c r="E118" s="254"/>
      <c r="F118" s="254"/>
      <c r="G118" s="254"/>
      <c r="H118" s="254"/>
      <c r="I118" s="254"/>
      <c r="J118" s="254"/>
      <c r="K118" s="254"/>
      <c r="L118" s="252">
        <f>SUM(M112:M117)</f>
        <v>11439.349999999999</v>
      </c>
      <c r="M118" s="253"/>
      <c r="N118" s="252">
        <f>SUM(O112:O117)</f>
        <v>0</v>
      </c>
      <c r="O118" s="253"/>
      <c r="P118" s="189" t="str">
        <f t="shared" si="64"/>
        <v>OK</v>
      </c>
      <c r="Q118" s="201"/>
    </row>
    <row r="119" spans="1:18" s="211" customFormat="1" ht="9.9499999999999993" customHeight="1" x14ac:dyDescent="0.2">
      <c r="A119" s="258"/>
      <c r="B119" s="258"/>
      <c r="C119" s="258"/>
      <c r="D119" s="258"/>
      <c r="E119" s="258"/>
      <c r="F119" s="258"/>
      <c r="G119" s="258"/>
      <c r="H119" s="258"/>
      <c r="I119" s="258"/>
      <c r="J119" s="258"/>
      <c r="K119" s="258"/>
      <c r="L119" s="296"/>
      <c r="M119" s="296"/>
      <c r="N119" s="167"/>
      <c r="O119" s="167"/>
      <c r="P119" s="209"/>
      <c r="Q119" s="210"/>
    </row>
    <row r="120" spans="1:18" s="181" customFormat="1" ht="20.100000000000001" customHeight="1" x14ac:dyDescent="0.25">
      <c r="A120" s="168">
        <v>12</v>
      </c>
      <c r="B120" s="247"/>
      <c r="C120" s="247"/>
      <c r="D120" s="247" t="s">
        <v>62</v>
      </c>
      <c r="E120" s="247"/>
      <c r="F120" s="247"/>
      <c r="G120" s="247"/>
      <c r="H120" s="247"/>
      <c r="I120" s="247"/>
      <c r="J120" s="247"/>
      <c r="K120" s="247"/>
      <c r="L120" s="246"/>
      <c r="M120" s="246"/>
      <c r="N120" s="204"/>
      <c r="O120" s="204"/>
      <c r="P120" s="168"/>
      <c r="Q120" s="182">
        <f>N127</f>
        <v>0</v>
      </c>
    </row>
    <row r="121" spans="1:18" s="191" customFormat="1" ht="35.1" customHeight="1" x14ac:dyDescent="0.25">
      <c r="A121" s="183" t="s">
        <v>58</v>
      </c>
      <c r="B121" s="183" t="s">
        <v>8</v>
      </c>
      <c r="C121" s="197" t="s">
        <v>138</v>
      </c>
      <c r="D121" s="248" t="s">
        <v>139</v>
      </c>
      <c r="E121" s="249"/>
      <c r="F121" s="249"/>
      <c r="G121" s="249"/>
      <c r="H121" s="249"/>
      <c r="I121" s="185" t="s">
        <v>140</v>
      </c>
      <c r="J121" s="72">
        <f>VLOOKUP(A121,'MEMORIAL DE CÁLCULOS'!$1:$1048576,10,0)</f>
        <v>9</v>
      </c>
      <c r="K121" s="186">
        <v>86.57</v>
      </c>
      <c r="L121" s="187">
        <f t="shared" ref="L121:L125" si="69">ROUND(K121*(1+$D$9),2)</f>
        <v>105.62</v>
      </c>
      <c r="M121" s="188">
        <f t="shared" ref="M121:M125" si="70">ROUND(J121*L121,2)</f>
        <v>950.58</v>
      </c>
      <c r="N121" s="242"/>
      <c r="O121" s="188">
        <f t="shared" ref="O121" si="71">ROUND(N121*J121,2)</f>
        <v>0</v>
      </c>
      <c r="P121" s="189" t="str">
        <f t="shared" ref="P121:P127" si="72">IF(N121&lt;=L121,"OK","REVER ORÇAMENTO")</f>
        <v>OK</v>
      </c>
      <c r="Q121" s="190"/>
    </row>
    <row r="122" spans="1:18" s="191" customFormat="1" ht="35.1" customHeight="1" x14ac:dyDescent="0.25">
      <c r="A122" s="183" t="s">
        <v>59</v>
      </c>
      <c r="B122" s="183" t="s">
        <v>8</v>
      </c>
      <c r="C122" s="197" t="s">
        <v>245</v>
      </c>
      <c r="D122" s="248" t="s">
        <v>246</v>
      </c>
      <c r="E122" s="249"/>
      <c r="F122" s="249"/>
      <c r="G122" s="249"/>
      <c r="H122" s="249"/>
      <c r="I122" s="185" t="s">
        <v>140</v>
      </c>
      <c r="J122" s="72">
        <f>VLOOKUP(A122,'MEMORIAL DE CÁLCULOS'!$1:$1048576,10,0)</f>
        <v>7</v>
      </c>
      <c r="K122" s="186">
        <v>82.24</v>
      </c>
      <c r="L122" s="187">
        <f t="shared" si="69"/>
        <v>100.33</v>
      </c>
      <c r="M122" s="188">
        <f t="shared" si="70"/>
        <v>702.31</v>
      </c>
      <c r="N122" s="242"/>
      <c r="O122" s="188">
        <f t="shared" ref="O122:O126" si="73">ROUND(N122*J122,2)</f>
        <v>0</v>
      </c>
      <c r="P122" s="189" t="str">
        <f t="shared" si="72"/>
        <v>OK</v>
      </c>
      <c r="Q122" s="190"/>
    </row>
    <row r="123" spans="1:18" s="196" customFormat="1" ht="35.1" customHeight="1" x14ac:dyDescent="0.25">
      <c r="A123" s="183" t="s">
        <v>105</v>
      </c>
      <c r="B123" s="192" t="s">
        <v>8</v>
      </c>
      <c r="C123" s="175" t="s">
        <v>129</v>
      </c>
      <c r="D123" s="250" t="s">
        <v>130</v>
      </c>
      <c r="E123" s="251"/>
      <c r="F123" s="251"/>
      <c r="G123" s="251"/>
      <c r="H123" s="251"/>
      <c r="I123" s="194" t="s">
        <v>44</v>
      </c>
      <c r="J123" s="72">
        <f>VLOOKUP(A123,'MEMORIAL DE CÁLCULOS'!$1:$1048576,10,0)</f>
        <v>12</v>
      </c>
      <c r="K123" s="186">
        <v>10.27</v>
      </c>
      <c r="L123" s="187">
        <f t="shared" si="69"/>
        <v>12.53</v>
      </c>
      <c r="M123" s="188">
        <f t="shared" si="70"/>
        <v>150.36000000000001</v>
      </c>
      <c r="N123" s="242"/>
      <c r="O123" s="188">
        <f t="shared" si="73"/>
        <v>0</v>
      </c>
      <c r="P123" s="189" t="str">
        <f t="shared" si="72"/>
        <v>OK</v>
      </c>
      <c r="Q123" s="195"/>
    </row>
    <row r="124" spans="1:18" s="191" customFormat="1" ht="35.1" customHeight="1" x14ac:dyDescent="0.25">
      <c r="A124" s="183" t="s">
        <v>685</v>
      </c>
      <c r="B124" s="183" t="s">
        <v>8</v>
      </c>
      <c r="C124" s="197" t="s">
        <v>141</v>
      </c>
      <c r="D124" s="248" t="s">
        <v>142</v>
      </c>
      <c r="E124" s="249"/>
      <c r="F124" s="249"/>
      <c r="G124" s="249"/>
      <c r="H124" s="249"/>
      <c r="I124" s="185" t="s">
        <v>44</v>
      </c>
      <c r="J124" s="72">
        <f>VLOOKUP(A124,'MEMORIAL DE CÁLCULOS'!$1:$1048576,10,0)</f>
        <v>30.23</v>
      </c>
      <c r="K124" s="186">
        <v>29.84</v>
      </c>
      <c r="L124" s="187">
        <f t="shared" si="69"/>
        <v>36.4</v>
      </c>
      <c r="M124" s="188">
        <f t="shared" si="70"/>
        <v>1100.3699999999999</v>
      </c>
      <c r="N124" s="242"/>
      <c r="O124" s="188">
        <f t="shared" si="73"/>
        <v>0</v>
      </c>
      <c r="P124" s="189" t="str">
        <f t="shared" si="72"/>
        <v>OK</v>
      </c>
      <c r="Q124" s="190"/>
    </row>
    <row r="125" spans="1:18" s="196" customFormat="1" ht="35.1" customHeight="1" x14ac:dyDescent="0.25">
      <c r="A125" s="183" t="s">
        <v>686</v>
      </c>
      <c r="B125" s="192" t="s">
        <v>38</v>
      </c>
      <c r="C125" s="175" t="s">
        <v>147</v>
      </c>
      <c r="D125" s="250" t="s">
        <v>148</v>
      </c>
      <c r="E125" s="251"/>
      <c r="F125" s="251"/>
      <c r="G125" s="251"/>
      <c r="H125" s="251"/>
      <c r="I125" s="194" t="s">
        <v>44</v>
      </c>
      <c r="J125" s="72">
        <f>VLOOKUP(A125,'MEMORIAL DE CÁLCULOS'!$1:$1048576,10,0)</f>
        <v>12</v>
      </c>
      <c r="K125" s="186">
        <v>18.21</v>
      </c>
      <c r="L125" s="187">
        <f t="shared" si="69"/>
        <v>22.22</v>
      </c>
      <c r="M125" s="188">
        <f t="shared" si="70"/>
        <v>266.64</v>
      </c>
      <c r="N125" s="242"/>
      <c r="O125" s="188">
        <f t="shared" si="73"/>
        <v>0</v>
      </c>
      <c r="P125" s="189" t="str">
        <f t="shared" si="72"/>
        <v>OK</v>
      </c>
      <c r="Q125" s="195"/>
    </row>
    <row r="126" spans="1:18" s="196" customFormat="1" ht="58.5" customHeight="1" x14ac:dyDescent="0.25">
      <c r="A126" s="183" t="s">
        <v>687</v>
      </c>
      <c r="B126" s="192" t="s">
        <v>8</v>
      </c>
      <c r="C126" s="175" t="s">
        <v>1126</v>
      </c>
      <c r="D126" s="250" t="s">
        <v>1127</v>
      </c>
      <c r="E126" s="251"/>
      <c r="F126" s="251"/>
      <c r="G126" s="251"/>
      <c r="H126" s="251"/>
      <c r="I126" s="194" t="s">
        <v>44</v>
      </c>
      <c r="J126" s="72">
        <f>VLOOKUP(A126,'MEMORIAL DE CÁLCULOS'!$1:$1048576,10,0)</f>
        <v>2</v>
      </c>
      <c r="K126" s="186">
        <v>462.19</v>
      </c>
      <c r="L126" s="187">
        <f t="shared" ref="L126" si="74">ROUND(K126*(1+$D$9),2)</f>
        <v>563.87</v>
      </c>
      <c r="M126" s="188">
        <f t="shared" ref="M126" si="75">ROUND(J126*L126,2)</f>
        <v>1127.74</v>
      </c>
      <c r="N126" s="242"/>
      <c r="O126" s="188">
        <f t="shared" si="73"/>
        <v>0</v>
      </c>
      <c r="P126" s="189" t="str">
        <f t="shared" si="72"/>
        <v>OK</v>
      </c>
      <c r="Q126" s="195"/>
    </row>
    <row r="127" spans="1:18" s="202" customFormat="1" ht="20.100000000000001" customHeight="1" x14ac:dyDescent="0.25">
      <c r="A127" s="254" t="s">
        <v>23</v>
      </c>
      <c r="B127" s="254"/>
      <c r="C127" s="254"/>
      <c r="D127" s="254"/>
      <c r="E127" s="254"/>
      <c r="F127" s="254"/>
      <c r="G127" s="254"/>
      <c r="H127" s="254"/>
      <c r="I127" s="254"/>
      <c r="J127" s="254"/>
      <c r="K127" s="254"/>
      <c r="L127" s="252">
        <f>ROUND(SUM(M121:M126),2)</f>
        <v>4298</v>
      </c>
      <c r="M127" s="253"/>
      <c r="N127" s="252">
        <f>ROUND(SUM(O121:O126),2)</f>
        <v>0</v>
      </c>
      <c r="O127" s="253"/>
      <c r="P127" s="189" t="str">
        <f t="shared" si="72"/>
        <v>OK</v>
      </c>
      <c r="Q127" s="201"/>
    </row>
    <row r="128" spans="1:18" s="211" customFormat="1" ht="9.9499999999999993" customHeight="1" x14ac:dyDescent="0.2">
      <c r="A128" s="258"/>
      <c r="B128" s="258"/>
      <c r="C128" s="258"/>
      <c r="D128" s="258"/>
      <c r="E128" s="258"/>
      <c r="F128" s="258"/>
      <c r="G128" s="258"/>
      <c r="H128" s="258"/>
      <c r="I128" s="258"/>
      <c r="J128" s="258"/>
      <c r="K128" s="258"/>
      <c r="L128" s="296"/>
      <c r="M128" s="296"/>
      <c r="N128" s="167"/>
      <c r="O128" s="167"/>
      <c r="P128" s="209"/>
      <c r="Q128" s="210"/>
    </row>
    <row r="129" spans="1:17" s="181" customFormat="1" ht="20.100000000000001" customHeight="1" x14ac:dyDescent="0.25">
      <c r="A129" s="168">
        <v>13</v>
      </c>
      <c r="B129" s="247"/>
      <c r="C129" s="247"/>
      <c r="D129" s="247" t="s">
        <v>64</v>
      </c>
      <c r="E129" s="247"/>
      <c r="F129" s="247"/>
      <c r="G129" s="247"/>
      <c r="H129" s="247"/>
      <c r="I129" s="247"/>
      <c r="J129" s="247"/>
      <c r="K129" s="247"/>
      <c r="L129" s="246"/>
      <c r="M129" s="246"/>
      <c r="N129" s="204"/>
      <c r="O129" s="204"/>
      <c r="P129" s="168"/>
      <c r="Q129" s="182">
        <f>N136</f>
        <v>0</v>
      </c>
    </row>
    <row r="130" spans="1:17" s="191" customFormat="1" ht="39.75" customHeight="1" x14ac:dyDescent="0.25">
      <c r="A130" s="183" t="s">
        <v>60</v>
      </c>
      <c r="B130" s="183" t="s">
        <v>8</v>
      </c>
      <c r="C130" s="197" t="s">
        <v>407</v>
      </c>
      <c r="D130" s="248" t="s">
        <v>733</v>
      </c>
      <c r="E130" s="249"/>
      <c r="F130" s="249"/>
      <c r="G130" s="249"/>
      <c r="H130" s="249"/>
      <c r="I130" s="185" t="s">
        <v>45</v>
      </c>
      <c r="J130" s="72">
        <f>VLOOKUP(A130,'MEMORIAL DE CÁLCULOS'!$1:$1048576,10,0)</f>
        <v>4</v>
      </c>
      <c r="K130" s="186">
        <v>135.33000000000001</v>
      </c>
      <c r="L130" s="187">
        <f t="shared" ref="L130:L133" si="76">ROUND(K130*(1+$D$9),2)</f>
        <v>165.1</v>
      </c>
      <c r="M130" s="188">
        <f t="shared" ref="M130:M135" si="77">ROUND(J130*L130,2)</f>
        <v>660.4</v>
      </c>
      <c r="N130" s="242"/>
      <c r="O130" s="188">
        <f t="shared" ref="O130" si="78">ROUND(N130*J130,2)</f>
        <v>0</v>
      </c>
      <c r="P130" s="189" t="str">
        <f t="shared" ref="P130:P136" si="79">IF(N130&lt;=L130,"OK","REVER ORÇAMENTO")</f>
        <v>OK</v>
      </c>
      <c r="Q130" s="190"/>
    </row>
    <row r="131" spans="1:17" s="191" customFormat="1" ht="35.1" customHeight="1" x14ac:dyDescent="0.25">
      <c r="A131" s="183" t="s">
        <v>112</v>
      </c>
      <c r="B131" s="183" t="s">
        <v>8</v>
      </c>
      <c r="C131" s="197" t="s">
        <v>400</v>
      </c>
      <c r="D131" s="248" t="s">
        <v>401</v>
      </c>
      <c r="E131" s="249"/>
      <c r="F131" s="249"/>
      <c r="G131" s="249"/>
      <c r="H131" s="249"/>
      <c r="I131" s="185" t="s">
        <v>47</v>
      </c>
      <c r="J131" s="72">
        <f>VLOOKUP(A131,'MEMORIAL DE CÁLCULOS'!$1:$1048576,10,0)</f>
        <v>1.83</v>
      </c>
      <c r="K131" s="186">
        <v>313.54000000000002</v>
      </c>
      <c r="L131" s="187">
        <f t="shared" si="76"/>
        <v>382.52</v>
      </c>
      <c r="M131" s="188">
        <f t="shared" si="77"/>
        <v>700.01</v>
      </c>
      <c r="N131" s="242"/>
      <c r="O131" s="188">
        <f t="shared" ref="O131:O135" si="80">ROUND(N131*J131,2)</f>
        <v>0</v>
      </c>
      <c r="P131" s="189" t="str">
        <f t="shared" si="79"/>
        <v>OK</v>
      </c>
      <c r="Q131" s="190"/>
    </row>
    <row r="132" spans="1:17" s="191" customFormat="1" ht="35.1" customHeight="1" x14ac:dyDescent="0.25">
      <c r="A132" s="183" t="s">
        <v>237</v>
      </c>
      <c r="B132" s="192" t="s">
        <v>8</v>
      </c>
      <c r="C132" s="175" t="s">
        <v>394</v>
      </c>
      <c r="D132" s="250" t="s">
        <v>395</v>
      </c>
      <c r="E132" s="251"/>
      <c r="F132" s="251"/>
      <c r="G132" s="251"/>
      <c r="H132" s="251"/>
      <c r="I132" s="194" t="s">
        <v>45</v>
      </c>
      <c r="J132" s="72">
        <f>VLOOKUP(A132,'MEMORIAL DE CÁLCULOS'!$1:$1048576,10,0)</f>
        <v>1</v>
      </c>
      <c r="K132" s="186">
        <v>131.28</v>
      </c>
      <c r="L132" s="187">
        <f t="shared" si="76"/>
        <v>160.16</v>
      </c>
      <c r="M132" s="188">
        <f t="shared" si="77"/>
        <v>160.16</v>
      </c>
      <c r="N132" s="242"/>
      <c r="O132" s="188">
        <f t="shared" si="80"/>
        <v>0</v>
      </c>
      <c r="P132" s="189" t="str">
        <f t="shared" si="79"/>
        <v>OK</v>
      </c>
      <c r="Q132" s="190"/>
    </row>
    <row r="133" spans="1:17" s="196" customFormat="1" ht="35.1" customHeight="1" x14ac:dyDescent="0.25">
      <c r="A133" s="183" t="s">
        <v>238</v>
      </c>
      <c r="B133" s="192" t="s">
        <v>8</v>
      </c>
      <c r="C133" s="175" t="s">
        <v>356</v>
      </c>
      <c r="D133" s="250" t="s">
        <v>357</v>
      </c>
      <c r="E133" s="251"/>
      <c r="F133" s="251"/>
      <c r="G133" s="251"/>
      <c r="H133" s="251"/>
      <c r="I133" s="194" t="s">
        <v>45</v>
      </c>
      <c r="J133" s="72">
        <f>VLOOKUP(A133,'MEMORIAL DE CÁLCULOS'!$1:$1048576,10,0)</f>
        <v>1</v>
      </c>
      <c r="K133" s="186">
        <v>264.97000000000003</v>
      </c>
      <c r="L133" s="187">
        <f t="shared" si="76"/>
        <v>323.26</v>
      </c>
      <c r="M133" s="188">
        <f t="shared" si="77"/>
        <v>323.26</v>
      </c>
      <c r="N133" s="242"/>
      <c r="O133" s="188">
        <f t="shared" si="80"/>
        <v>0</v>
      </c>
      <c r="P133" s="189" t="str">
        <f t="shared" si="79"/>
        <v>OK</v>
      </c>
      <c r="Q133" s="195"/>
    </row>
    <row r="134" spans="1:17" s="196" customFormat="1" ht="66" customHeight="1" x14ac:dyDescent="0.25">
      <c r="A134" s="183" t="s">
        <v>1132</v>
      </c>
      <c r="B134" s="192" t="s">
        <v>8</v>
      </c>
      <c r="C134" s="175" t="s">
        <v>1099</v>
      </c>
      <c r="D134" s="250" t="s">
        <v>1100</v>
      </c>
      <c r="E134" s="251"/>
      <c r="F134" s="251"/>
      <c r="G134" s="251"/>
      <c r="H134" s="251"/>
      <c r="I134" s="194" t="s">
        <v>44</v>
      </c>
      <c r="J134" s="72">
        <f>VLOOKUP(A134,'MEMORIAL DE CÁLCULOS'!$1:$1048576,10,0)</f>
        <v>1.8</v>
      </c>
      <c r="K134" s="186">
        <v>1251.6199999999999</v>
      </c>
      <c r="L134" s="187">
        <f t="shared" ref="L134" si="81">ROUND(K134*(1+$D$9),2)</f>
        <v>1526.98</v>
      </c>
      <c r="M134" s="188">
        <f t="shared" si="77"/>
        <v>2748.56</v>
      </c>
      <c r="N134" s="242"/>
      <c r="O134" s="188">
        <f t="shared" si="80"/>
        <v>0</v>
      </c>
      <c r="P134" s="189" t="str">
        <f t="shared" si="79"/>
        <v>OK</v>
      </c>
      <c r="Q134" s="195"/>
    </row>
    <row r="135" spans="1:17" s="196" customFormat="1" ht="39.75" customHeight="1" x14ac:dyDescent="0.25">
      <c r="A135" s="183" t="s">
        <v>1184</v>
      </c>
      <c r="B135" s="192" t="s">
        <v>8</v>
      </c>
      <c r="C135" s="175" t="s">
        <v>1185</v>
      </c>
      <c r="D135" s="250" t="s">
        <v>1186</v>
      </c>
      <c r="E135" s="251"/>
      <c r="F135" s="251"/>
      <c r="G135" s="251"/>
      <c r="H135" s="251"/>
      <c r="I135" s="194" t="s">
        <v>45</v>
      </c>
      <c r="J135" s="72">
        <f>VLOOKUP(A135,'MEMORIAL DE CÁLCULOS'!$1:$1048576,10,0)</f>
        <v>3</v>
      </c>
      <c r="K135" s="186">
        <v>162.22999999999999</v>
      </c>
      <c r="L135" s="187">
        <f t="shared" ref="L135" si="82">ROUND(K135*(1+$D$9),2)</f>
        <v>197.92</v>
      </c>
      <c r="M135" s="188">
        <f t="shared" si="77"/>
        <v>593.76</v>
      </c>
      <c r="N135" s="242"/>
      <c r="O135" s="188">
        <f t="shared" si="80"/>
        <v>0</v>
      </c>
      <c r="P135" s="189" t="str">
        <f t="shared" si="79"/>
        <v>OK</v>
      </c>
      <c r="Q135" s="195"/>
    </row>
    <row r="136" spans="1:17" s="202" customFormat="1" ht="20.100000000000001" customHeight="1" x14ac:dyDescent="0.25">
      <c r="A136" s="254" t="s">
        <v>23</v>
      </c>
      <c r="B136" s="254"/>
      <c r="C136" s="254"/>
      <c r="D136" s="254"/>
      <c r="E136" s="254"/>
      <c r="F136" s="254"/>
      <c r="G136" s="254"/>
      <c r="H136" s="254"/>
      <c r="I136" s="254"/>
      <c r="J136" s="254"/>
      <c r="K136" s="254"/>
      <c r="L136" s="252">
        <f>ROUND(SUM(M130:M135),2)</f>
        <v>5186.1499999999996</v>
      </c>
      <c r="M136" s="253"/>
      <c r="N136" s="252">
        <f>ROUND(SUM(O130:O135),2)</f>
        <v>0</v>
      </c>
      <c r="O136" s="253"/>
      <c r="P136" s="189" t="str">
        <f t="shared" si="79"/>
        <v>OK</v>
      </c>
      <c r="Q136" s="201"/>
    </row>
    <row r="137" spans="1:17" s="211" customFormat="1" ht="9.9499999999999993" customHeight="1" x14ac:dyDescent="0.2">
      <c r="A137" s="258"/>
      <c r="B137" s="258"/>
      <c r="C137" s="258"/>
      <c r="D137" s="258"/>
      <c r="E137" s="258"/>
      <c r="F137" s="258"/>
      <c r="G137" s="258"/>
      <c r="H137" s="258"/>
      <c r="I137" s="258"/>
      <c r="J137" s="258"/>
      <c r="K137" s="258"/>
      <c r="L137" s="296"/>
      <c r="M137" s="296"/>
      <c r="N137" s="167"/>
      <c r="O137" s="167"/>
      <c r="P137" s="209"/>
      <c r="Q137" s="210"/>
    </row>
    <row r="138" spans="1:17" s="181" customFormat="1" ht="20.100000000000001" customHeight="1" x14ac:dyDescent="0.25">
      <c r="A138" s="168">
        <v>14</v>
      </c>
      <c r="B138" s="247"/>
      <c r="C138" s="247"/>
      <c r="D138" s="247" t="s">
        <v>32</v>
      </c>
      <c r="E138" s="247"/>
      <c r="F138" s="247"/>
      <c r="G138" s="247"/>
      <c r="H138" s="247"/>
      <c r="I138" s="247"/>
      <c r="J138" s="247"/>
      <c r="K138" s="247"/>
      <c r="L138" s="246"/>
      <c r="M138" s="246"/>
      <c r="N138" s="204"/>
      <c r="O138" s="204"/>
      <c r="P138" s="168"/>
      <c r="Q138" s="182">
        <f>N154</f>
        <v>0</v>
      </c>
    </row>
    <row r="139" spans="1:17" s="196" customFormat="1" ht="35.1" customHeight="1" x14ac:dyDescent="0.25">
      <c r="A139" s="192" t="s">
        <v>61</v>
      </c>
      <c r="B139" s="192" t="s">
        <v>8</v>
      </c>
      <c r="C139" s="175" t="s">
        <v>149</v>
      </c>
      <c r="D139" s="250" t="s">
        <v>150</v>
      </c>
      <c r="E139" s="251"/>
      <c r="F139" s="251"/>
      <c r="G139" s="251"/>
      <c r="H139" s="251"/>
      <c r="I139" s="194" t="s">
        <v>44</v>
      </c>
      <c r="J139" s="72">
        <f>VLOOKUP(A139,'MEMORIAL DE CÁLCULOS'!$1:$1048576,10,0)</f>
        <v>102.8</v>
      </c>
      <c r="K139" s="186">
        <v>23</v>
      </c>
      <c r="L139" s="187">
        <f t="shared" ref="L139:L149" si="83">ROUND(K139*(1+$D$9),2)</f>
        <v>28.06</v>
      </c>
      <c r="M139" s="188">
        <f t="shared" ref="M139:M149" si="84">ROUND(J139*L139,2)</f>
        <v>2884.57</v>
      </c>
      <c r="N139" s="242"/>
      <c r="O139" s="188">
        <f t="shared" ref="O139" si="85">ROUND(N139*J139,2)</f>
        <v>0</v>
      </c>
      <c r="P139" s="189" t="str">
        <f t="shared" ref="P139:P154" si="86">IF(N139&lt;=L139,"OK","REVER ORÇAMENTO")</f>
        <v>OK</v>
      </c>
      <c r="Q139" s="195"/>
    </row>
    <row r="140" spans="1:17" s="191" customFormat="1" ht="35.1" customHeight="1" x14ac:dyDescent="0.25">
      <c r="A140" s="192" t="s">
        <v>128</v>
      </c>
      <c r="B140" s="183" t="s">
        <v>8</v>
      </c>
      <c r="C140" s="197" t="s">
        <v>143</v>
      </c>
      <c r="D140" s="248" t="s">
        <v>144</v>
      </c>
      <c r="E140" s="249"/>
      <c r="F140" s="249"/>
      <c r="G140" s="249"/>
      <c r="H140" s="249"/>
      <c r="I140" s="185" t="s">
        <v>45</v>
      </c>
      <c r="J140" s="72">
        <f>VLOOKUP(A140,'MEMORIAL DE CÁLCULOS'!$1:$1048576,10,0)</f>
        <v>7</v>
      </c>
      <c r="K140" s="186">
        <v>53.36</v>
      </c>
      <c r="L140" s="187">
        <f t="shared" si="83"/>
        <v>65.099999999999994</v>
      </c>
      <c r="M140" s="188">
        <f t="shared" si="84"/>
        <v>455.7</v>
      </c>
      <c r="N140" s="242"/>
      <c r="O140" s="188">
        <f t="shared" ref="O140:O153" si="87">ROUND(N140*J140,2)</f>
        <v>0</v>
      </c>
      <c r="P140" s="189" t="str">
        <f t="shared" si="86"/>
        <v>OK</v>
      </c>
      <c r="Q140" s="190"/>
    </row>
    <row r="141" spans="1:17" s="191" customFormat="1" ht="45" customHeight="1" x14ac:dyDescent="0.25">
      <c r="A141" s="192" t="s">
        <v>399</v>
      </c>
      <c r="B141" s="183" t="s">
        <v>8</v>
      </c>
      <c r="C141" s="184" t="s">
        <v>133</v>
      </c>
      <c r="D141" s="300" t="s">
        <v>134</v>
      </c>
      <c r="E141" s="249"/>
      <c r="F141" s="249"/>
      <c r="G141" s="249"/>
      <c r="H141" s="249"/>
      <c r="I141" s="185" t="s">
        <v>45</v>
      </c>
      <c r="J141" s="72">
        <f>VLOOKUP(A141,'MEMORIAL DE CÁLCULOS'!$1:$1048576,10,0)</f>
        <v>3</v>
      </c>
      <c r="K141" s="186">
        <v>292.62</v>
      </c>
      <c r="L141" s="187">
        <f t="shared" si="83"/>
        <v>357</v>
      </c>
      <c r="M141" s="188">
        <f t="shared" si="84"/>
        <v>1071</v>
      </c>
      <c r="N141" s="242"/>
      <c r="O141" s="188">
        <f t="shared" si="87"/>
        <v>0</v>
      </c>
      <c r="P141" s="189" t="str">
        <f t="shared" si="86"/>
        <v>OK</v>
      </c>
      <c r="Q141" s="190"/>
    </row>
    <row r="142" spans="1:17" s="196" customFormat="1" ht="35.1" customHeight="1" x14ac:dyDescent="0.25">
      <c r="A142" s="192" t="s">
        <v>406</v>
      </c>
      <c r="B142" s="192" t="s">
        <v>38</v>
      </c>
      <c r="C142" s="175" t="s">
        <v>131</v>
      </c>
      <c r="D142" s="250" t="s">
        <v>132</v>
      </c>
      <c r="E142" s="251"/>
      <c r="F142" s="251"/>
      <c r="G142" s="251"/>
      <c r="H142" s="251"/>
      <c r="I142" s="194" t="s">
        <v>44</v>
      </c>
      <c r="J142" s="72">
        <f>VLOOKUP(A142,'MEMORIAL DE CÁLCULOS'!$1:$1048576,10,0)</f>
        <v>99.2</v>
      </c>
      <c r="K142" s="186">
        <v>3.76</v>
      </c>
      <c r="L142" s="187">
        <f t="shared" si="83"/>
        <v>4.59</v>
      </c>
      <c r="M142" s="188">
        <f t="shared" si="84"/>
        <v>455.33</v>
      </c>
      <c r="N142" s="242"/>
      <c r="O142" s="188">
        <f t="shared" si="87"/>
        <v>0</v>
      </c>
      <c r="P142" s="189" t="str">
        <f t="shared" si="86"/>
        <v>OK</v>
      </c>
      <c r="Q142" s="195"/>
    </row>
    <row r="143" spans="1:17" s="196" customFormat="1" ht="45" customHeight="1" x14ac:dyDescent="0.25">
      <c r="A143" s="192" t="s">
        <v>688</v>
      </c>
      <c r="B143" s="192" t="s">
        <v>8</v>
      </c>
      <c r="C143" s="193" t="s">
        <v>463</v>
      </c>
      <c r="D143" s="250" t="s">
        <v>464</v>
      </c>
      <c r="E143" s="251"/>
      <c r="F143" s="251"/>
      <c r="G143" s="251"/>
      <c r="H143" s="251"/>
      <c r="I143" s="194" t="s">
        <v>45</v>
      </c>
      <c r="J143" s="72">
        <f>VLOOKUP(A143,'MEMORIAL DE CÁLCULOS'!$1:$1048576,10,0)</f>
        <v>4</v>
      </c>
      <c r="K143" s="186">
        <v>197.57</v>
      </c>
      <c r="L143" s="187">
        <f t="shared" si="83"/>
        <v>241.04</v>
      </c>
      <c r="M143" s="212">
        <f t="shared" si="84"/>
        <v>964.16</v>
      </c>
      <c r="N143" s="242"/>
      <c r="O143" s="188">
        <f t="shared" si="87"/>
        <v>0</v>
      </c>
      <c r="P143" s="189" t="str">
        <f t="shared" si="86"/>
        <v>OK</v>
      </c>
      <c r="Q143" s="195"/>
    </row>
    <row r="144" spans="1:17" s="196" customFormat="1" ht="45" customHeight="1" x14ac:dyDescent="0.25">
      <c r="A144" s="192" t="s">
        <v>689</v>
      </c>
      <c r="B144" s="192" t="s">
        <v>8</v>
      </c>
      <c r="C144" s="193" t="s">
        <v>465</v>
      </c>
      <c r="D144" s="250" t="s">
        <v>466</v>
      </c>
      <c r="E144" s="251"/>
      <c r="F144" s="251"/>
      <c r="G144" s="251"/>
      <c r="H144" s="251"/>
      <c r="I144" s="194" t="s">
        <v>45</v>
      </c>
      <c r="J144" s="72">
        <f>VLOOKUP(A144,'MEMORIAL DE CÁLCULOS'!$1:$1048576,10,0)</f>
        <v>5</v>
      </c>
      <c r="K144" s="186">
        <v>199.57</v>
      </c>
      <c r="L144" s="187">
        <f t="shared" si="83"/>
        <v>243.48</v>
      </c>
      <c r="M144" s="212">
        <f t="shared" si="84"/>
        <v>1217.4000000000001</v>
      </c>
      <c r="N144" s="242"/>
      <c r="O144" s="188">
        <f t="shared" si="87"/>
        <v>0</v>
      </c>
      <c r="P144" s="189" t="str">
        <f t="shared" si="86"/>
        <v>OK</v>
      </c>
      <c r="Q144" s="195"/>
    </row>
    <row r="145" spans="1:18" s="196" customFormat="1" ht="45" customHeight="1" x14ac:dyDescent="0.25">
      <c r="A145" s="192" t="s">
        <v>690</v>
      </c>
      <c r="B145" s="192" t="s">
        <v>8</v>
      </c>
      <c r="C145" s="193" t="s">
        <v>467</v>
      </c>
      <c r="D145" s="250" t="s">
        <v>468</v>
      </c>
      <c r="E145" s="251"/>
      <c r="F145" s="251"/>
      <c r="G145" s="251"/>
      <c r="H145" s="251"/>
      <c r="I145" s="194" t="s">
        <v>45</v>
      </c>
      <c r="J145" s="72">
        <f>VLOOKUP(A145,'MEMORIAL DE CÁLCULOS'!$1:$1048576,10,0)</f>
        <v>6</v>
      </c>
      <c r="K145" s="186">
        <v>295.11</v>
      </c>
      <c r="L145" s="187">
        <f t="shared" si="83"/>
        <v>360.03</v>
      </c>
      <c r="M145" s="212">
        <f t="shared" si="84"/>
        <v>2160.1799999999998</v>
      </c>
      <c r="N145" s="242"/>
      <c r="O145" s="188">
        <f t="shared" si="87"/>
        <v>0</v>
      </c>
      <c r="P145" s="189" t="str">
        <f t="shared" si="86"/>
        <v>OK</v>
      </c>
      <c r="Q145" s="195"/>
    </row>
    <row r="146" spans="1:18" s="196" customFormat="1" ht="60" customHeight="1" x14ac:dyDescent="0.25">
      <c r="A146" s="192" t="s">
        <v>691</v>
      </c>
      <c r="B146" s="192" t="s">
        <v>8</v>
      </c>
      <c r="C146" s="193" t="s">
        <v>469</v>
      </c>
      <c r="D146" s="250" t="s">
        <v>475</v>
      </c>
      <c r="E146" s="251"/>
      <c r="F146" s="251"/>
      <c r="G146" s="251"/>
      <c r="H146" s="251"/>
      <c r="I146" s="194" t="s">
        <v>45</v>
      </c>
      <c r="J146" s="72">
        <f>VLOOKUP(A146,'MEMORIAL DE CÁLCULOS'!$1:$1048576,10,0)</f>
        <v>4</v>
      </c>
      <c r="K146" s="186">
        <v>210.78</v>
      </c>
      <c r="L146" s="187">
        <f t="shared" si="83"/>
        <v>257.14999999999998</v>
      </c>
      <c r="M146" s="212">
        <f t="shared" si="84"/>
        <v>1028.5999999999999</v>
      </c>
      <c r="N146" s="242"/>
      <c r="O146" s="188">
        <f t="shared" si="87"/>
        <v>0</v>
      </c>
      <c r="P146" s="189" t="str">
        <f t="shared" si="86"/>
        <v>OK</v>
      </c>
      <c r="Q146" s="195"/>
    </row>
    <row r="147" spans="1:18" s="196" customFormat="1" ht="35.1" customHeight="1" x14ac:dyDescent="0.25">
      <c r="A147" s="192" t="s">
        <v>692</v>
      </c>
      <c r="B147" s="192" t="s">
        <v>8</v>
      </c>
      <c r="C147" s="175" t="s">
        <v>388</v>
      </c>
      <c r="D147" s="250" t="s">
        <v>389</v>
      </c>
      <c r="E147" s="251"/>
      <c r="F147" s="251"/>
      <c r="G147" s="251"/>
      <c r="H147" s="251"/>
      <c r="I147" s="194" t="s">
        <v>45</v>
      </c>
      <c r="J147" s="72">
        <f>VLOOKUP(A147,'MEMORIAL DE CÁLCULOS'!$1:$1048576,10,0)</f>
        <v>5</v>
      </c>
      <c r="K147" s="186">
        <v>7.64</v>
      </c>
      <c r="L147" s="187">
        <f t="shared" si="83"/>
        <v>9.32</v>
      </c>
      <c r="M147" s="212">
        <f t="shared" si="84"/>
        <v>46.6</v>
      </c>
      <c r="N147" s="242"/>
      <c r="O147" s="188">
        <f t="shared" si="87"/>
        <v>0</v>
      </c>
      <c r="P147" s="189" t="str">
        <f t="shared" si="86"/>
        <v>OK</v>
      </c>
      <c r="Q147" s="195"/>
    </row>
    <row r="148" spans="1:18" s="196" customFormat="1" ht="35.1" customHeight="1" x14ac:dyDescent="0.25">
      <c r="A148" s="192" t="s">
        <v>693</v>
      </c>
      <c r="B148" s="192" t="s">
        <v>8</v>
      </c>
      <c r="C148" s="175" t="s">
        <v>402</v>
      </c>
      <c r="D148" s="250" t="s">
        <v>403</v>
      </c>
      <c r="E148" s="251"/>
      <c r="F148" s="251"/>
      <c r="G148" s="251"/>
      <c r="H148" s="251"/>
      <c r="I148" s="194" t="s">
        <v>44</v>
      </c>
      <c r="J148" s="72">
        <f>VLOOKUP(A148,'MEMORIAL DE CÁLCULOS'!$1:$1048576,10,0)</f>
        <v>10</v>
      </c>
      <c r="K148" s="186">
        <v>8.9</v>
      </c>
      <c r="L148" s="187">
        <f t="shared" si="83"/>
        <v>10.86</v>
      </c>
      <c r="M148" s="212">
        <f t="shared" si="84"/>
        <v>108.6</v>
      </c>
      <c r="N148" s="242"/>
      <c r="O148" s="188">
        <f t="shared" si="87"/>
        <v>0</v>
      </c>
      <c r="P148" s="189" t="str">
        <f t="shared" si="86"/>
        <v>OK</v>
      </c>
      <c r="Q148" s="195"/>
    </row>
    <row r="149" spans="1:18" s="196" customFormat="1" ht="50.25" customHeight="1" x14ac:dyDescent="0.25">
      <c r="A149" s="192" t="s">
        <v>921</v>
      </c>
      <c r="B149" s="192" t="s">
        <v>8</v>
      </c>
      <c r="C149" s="175" t="s">
        <v>503</v>
      </c>
      <c r="D149" s="250" t="s">
        <v>504</v>
      </c>
      <c r="E149" s="251"/>
      <c r="F149" s="251"/>
      <c r="G149" s="251"/>
      <c r="H149" s="251"/>
      <c r="I149" s="194" t="s">
        <v>45</v>
      </c>
      <c r="J149" s="72">
        <f>VLOOKUP(A149,'MEMORIAL DE CÁLCULOS'!$1:$1048576,10,0)</f>
        <v>1</v>
      </c>
      <c r="K149" s="186">
        <v>215.07</v>
      </c>
      <c r="L149" s="187">
        <f t="shared" si="83"/>
        <v>262.39</v>
      </c>
      <c r="M149" s="212">
        <f t="shared" si="84"/>
        <v>262.39</v>
      </c>
      <c r="N149" s="242"/>
      <c r="O149" s="188">
        <f t="shared" si="87"/>
        <v>0</v>
      </c>
      <c r="P149" s="189" t="str">
        <f t="shared" si="86"/>
        <v>OK</v>
      </c>
      <c r="Q149" s="195"/>
      <c r="R149" s="213"/>
    </row>
    <row r="150" spans="1:18" s="196" customFormat="1" ht="50.25" customHeight="1" x14ac:dyDescent="0.25">
      <c r="A150" s="192" t="s">
        <v>1129</v>
      </c>
      <c r="B150" s="192" t="s">
        <v>8</v>
      </c>
      <c r="C150" s="175" t="s">
        <v>470</v>
      </c>
      <c r="D150" s="250" t="s">
        <v>472</v>
      </c>
      <c r="E150" s="251"/>
      <c r="F150" s="251"/>
      <c r="G150" s="251"/>
      <c r="H150" s="251"/>
      <c r="I150" s="194" t="s">
        <v>45</v>
      </c>
      <c r="J150" s="72">
        <f>VLOOKUP(A150,'MEMORIAL DE CÁLCULOS'!$1:$1048576,10,0)</f>
        <v>1</v>
      </c>
      <c r="K150" s="186">
        <v>19</v>
      </c>
      <c r="L150" s="187">
        <f t="shared" ref="L150" si="88">ROUND(K150*(1+$D$9),2)</f>
        <v>23.18</v>
      </c>
      <c r="M150" s="212">
        <f t="shared" ref="M150" si="89">ROUND(J150*L150,2)</f>
        <v>23.18</v>
      </c>
      <c r="N150" s="242"/>
      <c r="O150" s="188">
        <f t="shared" si="87"/>
        <v>0</v>
      </c>
      <c r="P150" s="189" t="str">
        <f t="shared" si="86"/>
        <v>OK</v>
      </c>
      <c r="Q150" s="195"/>
      <c r="R150" s="213"/>
    </row>
    <row r="151" spans="1:18" s="196" customFormat="1" ht="50.25" customHeight="1" x14ac:dyDescent="0.25">
      <c r="A151" s="192" t="s">
        <v>1130</v>
      </c>
      <c r="B151" s="192" t="s">
        <v>8</v>
      </c>
      <c r="C151" s="175" t="s">
        <v>1112</v>
      </c>
      <c r="D151" s="250" t="s">
        <v>1113</v>
      </c>
      <c r="E151" s="251"/>
      <c r="F151" s="251"/>
      <c r="G151" s="251"/>
      <c r="H151" s="251"/>
      <c r="I151" s="194" t="s">
        <v>45</v>
      </c>
      <c r="J151" s="72">
        <f>VLOOKUP(A151,'MEMORIAL DE CÁLCULOS'!$1:$1048576,10,0)</f>
        <v>3</v>
      </c>
      <c r="K151" s="186">
        <v>19</v>
      </c>
      <c r="L151" s="187">
        <f t="shared" ref="L151" si="90">ROUND(K151*(1+$D$9),2)</f>
        <v>23.18</v>
      </c>
      <c r="M151" s="212">
        <f t="shared" ref="M151" si="91">ROUND(J151*L151,2)</f>
        <v>69.540000000000006</v>
      </c>
      <c r="N151" s="242"/>
      <c r="O151" s="188">
        <f t="shared" si="87"/>
        <v>0</v>
      </c>
      <c r="P151" s="189" t="str">
        <f t="shared" si="86"/>
        <v>OK</v>
      </c>
      <c r="Q151" s="195"/>
      <c r="R151" s="213"/>
    </row>
    <row r="152" spans="1:18" s="196" customFormat="1" ht="50.25" customHeight="1" x14ac:dyDescent="0.25">
      <c r="A152" s="192" t="s">
        <v>1131</v>
      </c>
      <c r="B152" s="192" t="s">
        <v>8</v>
      </c>
      <c r="C152" s="175" t="s">
        <v>1133</v>
      </c>
      <c r="D152" s="250" t="s">
        <v>1134</v>
      </c>
      <c r="E152" s="251"/>
      <c r="F152" s="251"/>
      <c r="G152" s="251"/>
      <c r="H152" s="251"/>
      <c r="I152" s="194" t="s">
        <v>45</v>
      </c>
      <c r="J152" s="72">
        <f>VLOOKUP(A152,'MEMORIAL DE CÁLCULOS'!$1:$1048576,10,0)</f>
        <v>1</v>
      </c>
      <c r="K152" s="186">
        <v>232.83</v>
      </c>
      <c r="L152" s="187">
        <f t="shared" ref="L152" si="92">ROUND(K152*(1+$D$9),2)</f>
        <v>284.05</v>
      </c>
      <c r="M152" s="212">
        <f t="shared" ref="M152" si="93">ROUND(J152*L152,2)</f>
        <v>284.05</v>
      </c>
      <c r="N152" s="242"/>
      <c r="O152" s="188">
        <f t="shared" si="87"/>
        <v>0</v>
      </c>
      <c r="P152" s="189" t="str">
        <f t="shared" si="86"/>
        <v>OK</v>
      </c>
      <c r="Q152" s="195"/>
      <c r="R152" s="213"/>
    </row>
    <row r="153" spans="1:18" s="196" customFormat="1" ht="24.75" customHeight="1" x14ac:dyDescent="0.25">
      <c r="A153" s="192" t="s">
        <v>1232</v>
      </c>
      <c r="B153" s="192" t="s">
        <v>38</v>
      </c>
      <c r="C153" s="175" t="s">
        <v>1233</v>
      </c>
      <c r="D153" s="250" t="s">
        <v>1234</v>
      </c>
      <c r="E153" s="251"/>
      <c r="F153" s="251"/>
      <c r="G153" s="251"/>
      <c r="H153" s="251"/>
      <c r="I153" s="194" t="s">
        <v>45</v>
      </c>
      <c r="J153" s="72">
        <f>VLOOKUP(A153,'MEMORIAL DE CÁLCULOS'!$1:$1048576,10,0)</f>
        <v>5</v>
      </c>
      <c r="K153" s="186">
        <v>4.96</v>
      </c>
      <c r="L153" s="187">
        <f t="shared" ref="L153" si="94">ROUND(K153*(1+$D$9),2)</f>
        <v>6.05</v>
      </c>
      <c r="M153" s="212">
        <f t="shared" ref="M153" si="95">ROUND(J153*L153,2)</f>
        <v>30.25</v>
      </c>
      <c r="N153" s="242"/>
      <c r="O153" s="188">
        <f t="shared" si="87"/>
        <v>0</v>
      </c>
      <c r="P153" s="189" t="str">
        <f t="shared" si="86"/>
        <v>OK</v>
      </c>
      <c r="Q153" s="195"/>
      <c r="R153" s="213"/>
    </row>
    <row r="154" spans="1:18" s="202" customFormat="1" ht="20.100000000000001" customHeight="1" x14ac:dyDescent="0.25">
      <c r="A154" s="254" t="s">
        <v>23</v>
      </c>
      <c r="B154" s="254"/>
      <c r="C154" s="254"/>
      <c r="D154" s="254"/>
      <c r="E154" s="254"/>
      <c r="F154" s="254"/>
      <c r="G154" s="254"/>
      <c r="H154" s="254"/>
      <c r="I154" s="254"/>
      <c r="J154" s="254"/>
      <c r="K154" s="254"/>
      <c r="L154" s="252">
        <f>SUM(M139:M153)</f>
        <v>11061.550000000001</v>
      </c>
      <c r="M154" s="253"/>
      <c r="N154" s="252">
        <f>SUM(O139:O153)</f>
        <v>0</v>
      </c>
      <c r="O154" s="253"/>
      <c r="P154" s="189" t="str">
        <f t="shared" si="86"/>
        <v>OK</v>
      </c>
      <c r="Q154" s="201"/>
    </row>
    <row r="155" spans="1:18" s="211" customFormat="1" ht="9.9499999999999993" customHeight="1" x14ac:dyDescent="0.2">
      <c r="A155" s="258"/>
      <c r="B155" s="258"/>
      <c r="C155" s="258"/>
      <c r="D155" s="258"/>
      <c r="E155" s="258"/>
      <c r="F155" s="258"/>
      <c r="G155" s="258"/>
      <c r="H155" s="258"/>
      <c r="I155" s="258"/>
      <c r="J155" s="258"/>
      <c r="K155" s="258"/>
      <c r="L155" s="296"/>
      <c r="M155" s="296"/>
      <c r="N155" s="167"/>
      <c r="O155" s="167"/>
      <c r="P155" s="209"/>
      <c r="Q155" s="210"/>
    </row>
    <row r="156" spans="1:18" s="181" customFormat="1" ht="20.100000000000001" customHeight="1" x14ac:dyDescent="0.25">
      <c r="A156" s="168">
        <v>15</v>
      </c>
      <c r="B156" s="247"/>
      <c r="C156" s="247"/>
      <c r="D156" s="247" t="s">
        <v>66</v>
      </c>
      <c r="E156" s="247"/>
      <c r="F156" s="247"/>
      <c r="G156" s="247"/>
      <c r="H156" s="247"/>
      <c r="I156" s="247"/>
      <c r="J156" s="247"/>
      <c r="K156" s="247"/>
      <c r="L156" s="246"/>
      <c r="M156" s="246"/>
      <c r="N156" s="204"/>
      <c r="O156" s="204"/>
      <c r="P156" s="168"/>
      <c r="Q156" s="182">
        <f>N166</f>
        <v>0</v>
      </c>
    </row>
    <row r="157" spans="1:18" s="191" customFormat="1" ht="44.25" customHeight="1" x14ac:dyDescent="0.25">
      <c r="A157" s="192" t="s">
        <v>63</v>
      </c>
      <c r="B157" s="192" t="s">
        <v>632</v>
      </c>
      <c r="C157" s="193" t="s">
        <v>1075</v>
      </c>
      <c r="D157" s="248" t="s">
        <v>1074</v>
      </c>
      <c r="E157" s="249"/>
      <c r="F157" s="249"/>
      <c r="G157" s="249"/>
      <c r="H157" s="249"/>
      <c r="I157" s="185" t="s">
        <v>45</v>
      </c>
      <c r="J157" s="72">
        <f>VLOOKUP(A157,'MEMORIAL DE CÁLCULOS'!$1:$1048576,10,0)</f>
        <v>54</v>
      </c>
      <c r="K157" s="186">
        <f>'COMPOSIÇÕES DE CUSTOS'!G108</f>
        <v>190.48</v>
      </c>
      <c r="L157" s="187">
        <f t="shared" ref="L157:L160" si="96">ROUND(K157*(1+$D$9),2)</f>
        <v>232.39</v>
      </c>
      <c r="M157" s="188">
        <f t="shared" ref="M157:M160" si="97">ROUND(J157*L157,2)</f>
        <v>12549.06</v>
      </c>
      <c r="N157" s="242"/>
      <c r="O157" s="188">
        <f t="shared" ref="O157" si="98">ROUND(N157*J157,2)</f>
        <v>0</v>
      </c>
      <c r="P157" s="189" t="str">
        <f t="shared" ref="P157:P166" si="99">IF(N157&lt;=L157,"OK","REVER ORÇAMENTO")</f>
        <v>OK</v>
      </c>
      <c r="Q157" s="190"/>
    </row>
    <row r="158" spans="1:18" s="191" customFormat="1" ht="35.1" customHeight="1" x14ac:dyDescent="0.25">
      <c r="A158" s="192" t="s">
        <v>137</v>
      </c>
      <c r="B158" s="183" t="s">
        <v>8</v>
      </c>
      <c r="C158" s="197" t="s">
        <v>411</v>
      </c>
      <c r="D158" s="248" t="s">
        <v>412</v>
      </c>
      <c r="E158" s="249"/>
      <c r="F158" s="249"/>
      <c r="G158" s="249"/>
      <c r="H158" s="249"/>
      <c r="I158" s="185" t="s">
        <v>45</v>
      </c>
      <c r="J158" s="72">
        <f>VLOOKUP(A158,'MEMORIAL DE CÁLCULOS'!$1:$1048576,10,0)</f>
        <v>5</v>
      </c>
      <c r="K158" s="186">
        <v>34.79</v>
      </c>
      <c r="L158" s="187">
        <f t="shared" si="96"/>
        <v>42.44</v>
      </c>
      <c r="M158" s="188">
        <f t="shared" si="97"/>
        <v>212.2</v>
      </c>
      <c r="N158" s="242"/>
      <c r="O158" s="188">
        <f t="shared" ref="O158:O165" si="100">ROUND(N158*J158,2)</f>
        <v>0</v>
      </c>
      <c r="P158" s="189" t="str">
        <f t="shared" si="99"/>
        <v>OK</v>
      </c>
      <c r="Q158" s="190"/>
    </row>
    <row r="159" spans="1:18" s="191" customFormat="1" ht="35.1" customHeight="1" x14ac:dyDescent="0.25">
      <c r="A159" s="192" t="s">
        <v>239</v>
      </c>
      <c r="B159" s="183" t="s">
        <v>8</v>
      </c>
      <c r="C159" s="197" t="s">
        <v>413</v>
      </c>
      <c r="D159" s="248" t="s">
        <v>414</v>
      </c>
      <c r="E159" s="249"/>
      <c r="F159" s="249"/>
      <c r="G159" s="249"/>
      <c r="H159" s="249"/>
      <c r="I159" s="185" t="s">
        <v>45</v>
      </c>
      <c r="J159" s="72">
        <f>VLOOKUP(A159,'MEMORIAL DE CÁLCULOS'!$1:$1048576,10,0)</f>
        <v>6</v>
      </c>
      <c r="K159" s="186">
        <v>39.96</v>
      </c>
      <c r="L159" s="187">
        <f t="shared" si="96"/>
        <v>48.75</v>
      </c>
      <c r="M159" s="188">
        <f t="shared" si="97"/>
        <v>292.5</v>
      </c>
      <c r="N159" s="242"/>
      <c r="O159" s="188">
        <f t="shared" si="100"/>
        <v>0</v>
      </c>
      <c r="P159" s="189" t="str">
        <f t="shared" si="99"/>
        <v>OK</v>
      </c>
      <c r="Q159" s="190"/>
    </row>
    <row r="160" spans="1:18" s="191" customFormat="1" ht="43.5" customHeight="1" x14ac:dyDescent="0.25">
      <c r="A160" s="192" t="s">
        <v>240</v>
      </c>
      <c r="B160" s="183" t="s">
        <v>8</v>
      </c>
      <c r="C160" s="197" t="s">
        <v>476</v>
      </c>
      <c r="D160" s="248" t="s">
        <v>477</v>
      </c>
      <c r="E160" s="249"/>
      <c r="F160" s="249"/>
      <c r="G160" s="249"/>
      <c r="H160" s="249"/>
      <c r="I160" s="185" t="s">
        <v>45</v>
      </c>
      <c r="J160" s="72">
        <f>VLOOKUP(A160,'MEMORIAL DE CÁLCULOS'!$1:$1048576,10,0)</f>
        <v>4</v>
      </c>
      <c r="K160" s="186">
        <v>58.88</v>
      </c>
      <c r="L160" s="187">
        <f t="shared" si="96"/>
        <v>71.83</v>
      </c>
      <c r="M160" s="188">
        <f t="shared" si="97"/>
        <v>287.32</v>
      </c>
      <c r="N160" s="242"/>
      <c r="O160" s="188">
        <f t="shared" si="100"/>
        <v>0</v>
      </c>
      <c r="P160" s="189" t="str">
        <f t="shared" si="99"/>
        <v>OK</v>
      </c>
      <c r="Q160" s="190"/>
    </row>
    <row r="161" spans="1:18" s="191" customFormat="1" ht="55.5" customHeight="1" x14ac:dyDescent="0.25">
      <c r="A161" s="192" t="s">
        <v>1137</v>
      </c>
      <c r="B161" s="183" t="s">
        <v>38</v>
      </c>
      <c r="C161" s="197" t="s">
        <v>1189</v>
      </c>
      <c r="D161" s="255" t="s">
        <v>1190</v>
      </c>
      <c r="E161" s="256"/>
      <c r="F161" s="256"/>
      <c r="G161" s="256"/>
      <c r="H161" s="257"/>
      <c r="I161" s="185" t="s">
        <v>45</v>
      </c>
      <c r="J161" s="72">
        <f>VLOOKUP(A161,'MEMORIAL DE CÁLCULOS'!$1:$1048576,10,0)</f>
        <v>6</v>
      </c>
      <c r="K161" s="186">
        <v>115.95</v>
      </c>
      <c r="L161" s="187">
        <f t="shared" ref="L161:L162" si="101">ROUND(K161*(1+$D$9),2)</f>
        <v>141.46</v>
      </c>
      <c r="M161" s="188">
        <f t="shared" ref="M161:M162" si="102">ROUND(J161*L161,2)</f>
        <v>848.76</v>
      </c>
      <c r="N161" s="242"/>
      <c r="O161" s="188">
        <f t="shared" si="100"/>
        <v>0</v>
      </c>
      <c r="P161" s="189" t="str">
        <f t="shared" si="99"/>
        <v>OK</v>
      </c>
      <c r="Q161" s="190"/>
      <c r="R161" s="199"/>
    </row>
    <row r="162" spans="1:18" s="191" customFormat="1" ht="42" customHeight="1" x14ac:dyDescent="0.25">
      <c r="A162" s="192" t="s">
        <v>1138</v>
      </c>
      <c r="B162" s="192" t="s">
        <v>632</v>
      </c>
      <c r="C162" s="193" t="s">
        <v>1081</v>
      </c>
      <c r="D162" s="248" t="s">
        <v>1191</v>
      </c>
      <c r="E162" s="249"/>
      <c r="F162" s="249"/>
      <c r="G162" s="249"/>
      <c r="H162" s="249"/>
      <c r="I162" s="185" t="s">
        <v>45</v>
      </c>
      <c r="J162" s="72">
        <f>VLOOKUP(A162,'MEMORIAL DE CÁLCULOS'!$1:$1048576,10,0)</f>
        <v>3</v>
      </c>
      <c r="K162" s="186">
        <f>'COMPOSIÇÕES DE CUSTOS'!G137</f>
        <v>378.81</v>
      </c>
      <c r="L162" s="187">
        <f t="shared" si="101"/>
        <v>462.15</v>
      </c>
      <c r="M162" s="188">
        <f t="shared" si="102"/>
        <v>1386.45</v>
      </c>
      <c r="N162" s="242"/>
      <c r="O162" s="188">
        <f t="shared" si="100"/>
        <v>0</v>
      </c>
      <c r="P162" s="189" t="str">
        <f t="shared" si="99"/>
        <v>OK</v>
      </c>
      <c r="Q162" s="190"/>
    </row>
    <row r="163" spans="1:18" s="191" customFormat="1" ht="42" customHeight="1" x14ac:dyDescent="0.25">
      <c r="A163" s="192" t="s">
        <v>1139</v>
      </c>
      <c r="B163" s="192" t="s">
        <v>632</v>
      </c>
      <c r="C163" s="193" t="s">
        <v>1085</v>
      </c>
      <c r="D163" s="248" t="s">
        <v>1084</v>
      </c>
      <c r="E163" s="249"/>
      <c r="F163" s="249"/>
      <c r="G163" s="249"/>
      <c r="H163" s="249"/>
      <c r="I163" s="185" t="s">
        <v>45</v>
      </c>
      <c r="J163" s="72">
        <f>VLOOKUP(A163,'MEMORIAL DE CÁLCULOS'!$1:$1048576,10,0)</f>
        <v>1</v>
      </c>
      <c r="K163" s="186">
        <f>'COMPOSIÇÕES DE CUSTOS'!G165</f>
        <v>123.81</v>
      </c>
      <c r="L163" s="187">
        <f t="shared" ref="L163" si="103">ROUND(K163*(1+$D$9),2)</f>
        <v>151.05000000000001</v>
      </c>
      <c r="M163" s="188">
        <f t="shared" ref="M163" si="104">ROUND(J163*L163,2)</f>
        <v>151.05000000000001</v>
      </c>
      <c r="N163" s="242"/>
      <c r="O163" s="188">
        <f t="shared" si="100"/>
        <v>0</v>
      </c>
      <c r="P163" s="189" t="str">
        <f t="shared" si="99"/>
        <v>OK</v>
      </c>
      <c r="Q163" s="190"/>
    </row>
    <row r="164" spans="1:18" s="191" customFormat="1" ht="42" customHeight="1" x14ac:dyDescent="0.25">
      <c r="A164" s="192" t="s">
        <v>1140</v>
      </c>
      <c r="B164" s="192" t="s">
        <v>38</v>
      </c>
      <c r="C164" s="193" t="s">
        <v>1105</v>
      </c>
      <c r="D164" s="248" t="s">
        <v>1106</v>
      </c>
      <c r="E164" s="249"/>
      <c r="F164" s="249"/>
      <c r="G164" s="249"/>
      <c r="H164" s="249"/>
      <c r="I164" s="185" t="s">
        <v>45</v>
      </c>
      <c r="J164" s="72">
        <f>VLOOKUP(A164,'MEMORIAL DE CÁLCULOS'!$1:$1048576,10,0)</f>
        <v>3</v>
      </c>
      <c r="K164" s="186">
        <v>29.77</v>
      </c>
      <c r="L164" s="187">
        <f t="shared" ref="L164" si="105">ROUND(K164*(1+$D$9),2)</f>
        <v>36.32</v>
      </c>
      <c r="M164" s="188">
        <f t="shared" ref="M164" si="106">ROUND(J164*L164,2)</f>
        <v>108.96</v>
      </c>
      <c r="N164" s="242"/>
      <c r="O164" s="188">
        <f t="shared" si="100"/>
        <v>0</v>
      </c>
      <c r="P164" s="189" t="str">
        <f t="shared" si="99"/>
        <v>OK</v>
      </c>
      <c r="Q164" s="190"/>
    </row>
    <row r="165" spans="1:18" s="191" customFormat="1" ht="42" customHeight="1" x14ac:dyDescent="0.25">
      <c r="A165" s="192" t="s">
        <v>1141</v>
      </c>
      <c r="B165" s="192" t="s">
        <v>8</v>
      </c>
      <c r="C165" s="193" t="s">
        <v>1107</v>
      </c>
      <c r="D165" s="248" t="s">
        <v>1108</v>
      </c>
      <c r="E165" s="249"/>
      <c r="F165" s="249"/>
      <c r="G165" s="249"/>
      <c r="H165" s="249"/>
      <c r="I165" s="185" t="s">
        <v>45</v>
      </c>
      <c r="J165" s="72">
        <f>VLOOKUP(A165,'MEMORIAL DE CÁLCULOS'!$1:$1048576,10,0)</f>
        <v>1</v>
      </c>
      <c r="K165" s="186">
        <v>94.83</v>
      </c>
      <c r="L165" s="187">
        <f t="shared" ref="L165" si="107">ROUND(K165*(1+$D$9),2)</f>
        <v>115.69</v>
      </c>
      <c r="M165" s="188">
        <f t="shared" ref="M165" si="108">ROUND(J165*L165,2)</f>
        <v>115.69</v>
      </c>
      <c r="N165" s="242"/>
      <c r="O165" s="188">
        <f t="shared" si="100"/>
        <v>0</v>
      </c>
      <c r="P165" s="189" t="str">
        <f t="shared" si="99"/>
        <v>OK</v>
      </c>
      <c r="Q165" s="190"/>
    </row>
    <row r="166" spans="1:18" s="202" customFormat="1" ht="20.100000000000001" customHeight="1" x14ac:dyDescent="0.25">
      <c r="A166" s="254" t="s">
        <v>23</v>
      </c>
      <c r="B166" s="254"/>
      <c r="C166" s="254"/>
      <c r="D166" s="254"/>
      <c r="E166" s="254"/>
      <c r="F166" s="254"/>
      <c r="G166" s="254"/>
      <c r="H166" s="254"/>
      <c r="I166" s="254"/>
      <c r="J166" s="254"/>
      <c r="K166" s="254"/>
      <c r="L166" s="252">
        <f>SUM(M157:M165)</f>
        <v>15951.99</v>
      </c>
      <c r="M166" s="253"/>
      <c r="N166" s="252">
        <f>SUM(O157:O165)</f>
        <v>0</v>
      </c>
      <c r="O166" s="253"/>
      <c r="P166" s="189" t="str">
        <f t="shared" si="99"/>
        <v>OK</v>
      </c>
      <c r="Q166" s="201"/>
    </row>
    <row r="167" spans="1:18" s="211" customFormat="1" ht="9.9499999999999993" customHeight="1" x14ac:dyDescent="0.2">
      <c r="A167" s="258"/>
      <c r="B167" s="258"/>
      <c r="C167" s="258"/>
      <c r="D167" s="258"/>
      <c r="E167" s="258"/>
      <c r="F167" s="258"/>
      <c r="G167" s="258"/>
      <c r="H167" s="258"/>
      <c r="I167" s="258"/>
      <c r="J167" s="258"/>
      <c r="K167" s="258"/>
      <c r="L167" s="296"/>
      <c r="M167" s="296"/>
      <c r="N167" s="167"/>
      <c r="O167" s="167"/>
      <c r="P167" s="209"/>
      <c r="Q167" s="210"/>
    </row>
    <row r="168" spans="1:18" s="181" customFormat="1" ht="20.100000000000001" customHeight="1" x14ac:dyDescent="0.25">
      <c r="A168" s="168">
        <v>16</v>
      </c>
      <c r="B168" s="247"/>
      <c r="C168" s="247"/>
      <c r="D168" s="247" t="s">
        <v>33</v>
      </c>
      <c r="E168" s="247"/>
      <c r="F168" s="247"/>
      <c r="G168" s="247"/>
      <c r="H168" s="247"/>
      <c r="I168" s="247"/>
      <c r="J168" s="247"/>
      <c r="K168" s="247"/>
      <c r="L168" s="246"/>
      <c r="M168" s="246"/>
      <c r="N168" s="204"/>
      <c r="O168" s="204"/>
      <c r="P168" s="168"/>
      <c r="Q168" s="182">
        <f>N175</f>
        <v>0</v>
      </c>
    </row>
    <row r="169" spans="1:18" s="196" customFormat="1" ht="35.1" customHeight="1" x14ac:dyDescent="0.25">
      <c r="A169" s="192" t="s">
        <v>65</v>
      </c>
      <c r="B169" s="174" t="s">
        <v>8</v>
      </c>
      <c r="C169" s="216" t="s">
        <v>119</v>
      </c>
      <c r="D169" s="301" t="s">
        <v>120</v>
      </c>
      <c r="E169" s="251"/>
      <c r="F169" s="251"/>
      <c r="G169" s="251"/>
      <c r="H169" s="251"/>
      <c r="I169" s="194" t="s">
        <v>47</v>
      </c>
      <c r="J169" s="72">
        <f>VLOOKUP(A169,'MEMORIAL DE CÁLCULOS'!$1:$1048576,10,0)</f>
        <v>128.94999999999999</v>
      </c>
      <c r="K169" s="186">
        <v>14.67</v>
      </c>
      <c r="L169" s="187">
        <f t="shared" ref="L169:L174" si="109">ROUND(K169*(1+$D$9),2)</f>
        <v>17.899999999999999</v>
      </c>
      <c r="M169" s="188">
        <f t="shared" ref="M169:M174" si="110">ROUND(J169*L169,2)</f>
        <v>2308.21</v>
      </c>
      <c r="N169" s="242"/>
      <c r="O169" s="188">
        <f t="shared" ref="O169" si="111">ROUND(N169*J169,2)</f>
        <v>0</v>
      </c>
      <c r="P169" s="189" t="str">
        <f t="shared" ref="P169:P175" si="112">IF(N169&lt;=L169,"OK","REVER ORÇAMENTO")</f>
        <v>OK</v>
      </c>
      <c r="Q169" s="207"/>
    </row>
    <row r="170" spans="1:18" s="191" customFormat="1" ht="45" customHeight="1" x14ac:dyDescent="0.25">
      <c r="A170" s="192" t="s">
        <v>408</v>
      </c>
      <c r="B170" s="183" t="s">
        <v>8</v>
      </c>
      <c r="C170" s="184" t="s">
        <v>51</v>
      </c>
      <c r="D170" s="248" t="s">
        <v>50</v>
      </c>
      <c r="E170" s="249"/>
      <c r="F170" s="249"/>
      <c r="G170" s="249"/>
      <c r="H170" s="249"/>
      <c r="I170" s="185" t="s">
        <v>47</v>
      </c>
      <c r="J170" s="72">
        <f>VLOOKUP(A170,'MEMORIAL DE CÁLCULOS'!$1:$1048576,10,0)</f>
        <v>2665.47</v>
      </c>
      <c r="K170" s="186">
        <v>20.73</v>
      </c>
      <c r="L170" s="187">
        <f t="shared" si="109"/>
        <v>25.29</v>
      </c>
      <c r="M170" s="188">
        <f t="shared" si="110"/>
        <v>67409.740000000005</v>
      </c>
      <c r="N170" s="242"/>
      <c r="O170" s="188">
        <f t="shared" ref="O170:O174" si="113">ROUND(N170*J170,2)</f>
        <v>0</v>
      </c>
      <c r="P170" s="189" t="str">
        <f t="shared" si="112"/>
        <v>OK</v>
      </c>
      <c r="Q170" s="206"/>
    </row>
    <row r="171" spans="1:18" s="191" customFormat="1" ht="45" customHeight="1" x14ac:dyDescent="0.25">
      <c r="A171" s="192" t="s">
        <v>409</v>
      </c>
      <c r="B171" s="183" t="s">
        <v>8</v>
      </c>
      <c r="C171" s="184" t="s">
        <v>117</v>
      </c>
      <c r="D171" s="248" t="s">
        <v>118</v>
      </c>
      <c r="E171" s="249"/>
      <c r="F171" s="249"/>
      <c r="G171" s="249"/>
      <c r="H171" s="249"/>
      <c r="I171" s="185" t="s">
        <v>47</v>
      </c>
      <c r="J171" s="72">
        <f>VLOOKUP(A171,'MEMORIAL DE CÁLCULOS'!$1:$1048576,10,0)</f>
        <v>129.36000000000001</v>
      </c>
      <c r="K171" s="186">
        <v>21.87</v>
      </c>
      <c r="L171" s="187">
        <f t="shared" si="109"/>
        <v>26.68</v>
      </c>
      <c r="M171" s="188">
        <f t="shared" si="110"/>
        <v>3451.32</v>
      </c>
      <c r="N171" s="242"/>
      <c r="O171" s="188">
        <f t="shared" si="113"/>
        <v>0</v>
      </c>
      <c r="P171" s="189" t="str">
        <f t="shared" si="112"/>
        <v>OK</v>
      </c>
      <c r="Q171" s="206"/>
    </row>
    <row r="172" spans="1:18" s="191" customFormat="1" ht="45" customHeight="1" x14ac:dyDescent="0.25">
      <c r="A172" s="192" t="s">
        <v>410</v>
      </c>
      <c r="B172" s="183" t="s">
        <v>38</v>
      </c>
      <c r="C172" s="184" t="s">
        <v>908</v>
      </c>
      <c r="D172" s="248" t="s">
        <v>910</v>
      </c>
      <c r="E172" s="248"/>
      <c r="F172" s="248"/>
      <c r="G172" s="248"/>
      <c r="H172" s="248"/>
      <c r="I172" s="185" t="s">
        <v>47</v>
      </c>
      <c r="J172" s="72">
        <f>VLOOKUP(A172,'MEMORIAL DE CÁLCULOS'!$1:$1048576,10,0)</f>
        <v>94.570000000000007</v>
      </c>
      <c r="K172" s="198">
        <v>9.82</v>
      </c>
      <c r="L172" s="187">
        <f>ROUND(K172*(1+$D$9),2)</f>
        <v>11.98</v>
      </c>
      <c r="M172" s="188">
        <f>ROUND(J172*L172,2)</f>
        <v>1132.95</v>
      </c>
      <c r="N172" s="242"/>
      <c r="O172" s="188">
        <f t="shared" si="113"/>
        <v>0</v>
      </c>
      <c r="P172" s="189" t="str">
        <f t="shared" si="112"/>
        <v>OK</v>
      </c>
      <c r="Q172" s="206"/>
      <c r="R172" s="199"/>
    </row>
    <row r="173" spans="1:18" s="191" customFormat="1" ht="45" customHeight="1" x14ac:dyDescent="0.25">
      <c r="A173" s="192" t="s">
        <v>424</v>
      </c>
      <c r="B173" s="183" t="s">
        <v>38</v>
      </c>
      <c r="C173" s="184" t="s">
        <v>909</v>
      </c>
      <c r="D173" s="248" t="s">
        <v>912</v>
      </c>
      <c r="E173" s="248"/>
      <c r="F173" s="248"/>
      <c r="G173" s="248"/>
      <c r="H173" s="248"/>
      <c r="I173" s="185" t="s">
        <v>47</v>
      </c>
      <c r="J173" s="72">
        <f>VLOOKUP(A173,'MEMORIAL DE CÁLCULOS'!$1:$1048576,10,0)</f>
        <v>94.570000000000007</v>
      </c>
      <c r="K173" s="198">
        <v>7.9</v>
      </c>
      <c r="L173" s="187">
        <f>ROUND(K173*(1+$D$9),2)</f>
        <v>9.64</v>
      </c>
      <c r="M173" s="188">
        <f>ROUND(J173*L173,2)</f>
        <v>911.65</v>
      </c>
      <c r="N173" s="242"/>
      <c r="O173" s="188">
        <f t="shared" si="113"/>
        <v>0</v>
      </c>
      <c r="P173" s="189" t="str">
        <f t="shared" si="112"/>
        <v>OK</v>
      </c>
      <c r="Q173" s="217"/>
      <c r="R173" s="199"/>
    </row>
    <row r="174" spans="1:18" s="196" customFormat="1" ht="48.75" customHeight="1" x14ac:dyDescent="0.25">
      <c r="A174" s="192" t="s">
        <v>425</v>
      </c>
      <c r="B174" s="174" t="s">
        <v>8</v>
      </c>
      <c r="C174" s="216" t="s">
        <v>121</v>
      </c>
      <c r="D174" s="301" t="s">
        <v>122</v>
      </c>
      <c r="E174" s="251"/>
      <c r="F174" s="251"/>
      <c r="G174" s="251"/>
      <c r="H174" s="251"/>
      <c r="I174" s="194" t="s">
        <v>47</v>
      </c>
      <c r="J174" s="72">
        <f>VLOOKUP(A174,'MEMORIAL DE CÁLCULOS'!$1:$1048576,10,0)</f>
        <v>53.46</v>
      </c>
      <c r="K174" s="186">
        <v>31.71</v>
      </c>
      <c r="L174" s="187">
        <f t="shared" si="109"/>
        <v>38.69</v>
      </c>
      <c r="M174" s="188">
        <f t="shared" si="110"/>
        <v>2068.37</v>
      </c>
      <c r="N174" s="242"/>
      <c r="O174" s="188">
        <f t="shared" si="113"/>
        <v>0</v>
      </c>
      <c r="P174" s="189" t="str">
        <f t="shared" si="112"/>
        <v>OK</v>
      </c>
      <c r="Q174" s="207"/>
    </row>
    <row r="175" spans="1:18" s="202" customFormat="1" ht="20.100000000000001" customHeight="1" x14ac:dyDescent="0.25">
      <c r="A175" s="254" t="s">
        <v>23</v>
      </c>
      <c r="B175" s="254"/>
      <c r="C175" s="254"/>
      <c r="D175" s="254"/>
      <c r="E175" s="254"/>
      <c r="F175" s="254"/>
      <c r="G175" s="254"/>
      <c r="H175" s="254"/>
      <c r="I175" s="254"/>
      <c r="J175" s="254"/>
      <c r="K175" s="254"/>
      <c r="L175" s="252">
        <f>ROUND(SUM(M169:M174),2)</f>
        <v>77282.240000000005</v>
      </c>
      <c r="M175" s="253"/>
      <c r="N175" s="252">
        <f>ROUND(SUM(O169:O174),2)</f>
        <v>0</v>
      </c>
      <c r="O175" s="253"/>
      <c r="P175" s="189" t="str">
        <f t="shared" si="112"/>
        <v>OK</v>
      </c>
      <c r="Q175" s="201"/>
    </row>
    <row r="176" spans="1:18" s="211" customFormat="1" ht="9.9499999999999993" customHeight="1" x14ac:dyDescent="0.2">
      <c r="A176" s="258"/>
      <c r="B176" s="258"/>
      <c r="C176" s="258"/>
      <c r="D176" s="258"/>
      <c r="E176" s="258"/>
      <c r="F176" s="258"/>
      <c r="G176" s="258"/>
      <c r="H176" s="258"/>
      <c r="I176" s="258"/>
      <c r="J176" s="258"/>
      <c r="K176" s="258"/>
      <c r="L176" s="296"/>
      <c r="M176" s="296"/>
      <c r="N176" s="167"/>
      <c r="O176" s="167"/>
      <c r="P176" s="209"/>
      <c r="Q176" s="210"/>
    </row>
    <row r="177" spans="1:17" s="181" customFormat="1" ht="20.100000000000001" customHeight="1" x14ac:dyDescent="0.25">
      <c r="A177" s="168">
        <v>17</v>
      </c>
      <c r="B177" s="247"/>
      <c r="C177" s="247"/>
      <c r="D177" s="247" t="s">
        <v>1247</v>
      </c>
      <c r="E177" s="247"/>
      <c r="F177" s="247"/>
      <c r="G177" s="247"/>
      <c r="H177" s="247"/>
      <c r="I177" s="247"/>
      <c r="J177" s="247"/>
      <c r="K177" s="247"/>
      <c r="L177" s="246"/>
      <c r="M177" s="246"/>
      <c r="N177" s="204"/>
      <c r="O177" s="204"/>
      <c r="P177" s="168"/>
      <c r="Q177" s="182">
        <f>N180</f>
        <v>0</v>
      </c>
    </row>
    <row r="178" spans="1:17" s="196" customFormat="1" ht="35.1" customHeight="1" x14ac:dyDescent="0.25">
      <c r="A178" s="192" t="s">
        <v>241</v>
      </c>
      <c r="B178" s="192" t="s">
        <v>8</v>
      </c>
      <c r="C178" s="175" t="s">
        <v>123</v>
      </c>
      <c r="D178" s="250" t="s">
        <v>124</v>
      </c>
      <c r="E178" s="250"/>
      <c r="F178" s="250"/>
      <c r="G178" s="250"/>
      <c r="H178" s="250"/>
      <c r="I178" s="194" t="s">
        <v>47</v>
      </c>
      <c r="J178" s="72">
        <f>VLOOKUP(A178,'MEMORIAL DE CÁLCULOS'!$1:$1048576,10,0)</f>
        <v>641.89</v>
      </c>
      <c r="K178" s="186">
        <v>9.84</v>
      </c>
      <c r="L178" s="187">
        <f t="shared" ref="L178" si="114">ROUND(K178*(1+$D$9),2)</f>
        <v>12</v>
      </c>
      <c r="M178" s="188">
        <f>ROUND(J178*L178,2)</f>
        <v>7702.68</v>
      </c>
      <c r="N178" s="242"/>
      <c r="O178" s="188">
        <f t="shared" ref="O178" si="115">ROUND(N178*J178,2)</f>
        <v>0</v>
      </c>
      <c r="P178" s="189" t="str">
        <f t="shared" ref="P178:P180" si="116">IF(N178&lt;=L178,"OK","REVER ORÇAMENTO")</f>
        <v>OK</v>
      </c>
      <c r="Q178" s="207"/>
    </row>
    <row r="179" spans="1:17" s="196" customFormat="1" ht="35.1" customHeight="1" x14ac:dyDescent="0.25">
      <c r="A179" s="192" t="s">
        <v>1248</v>
      </c>
      <c r="B179" s="183" t="s">
        <v>8</v>
      </c>
      <c r="C179" s="197" t="s">
        <v>125</v>
      </c>
      <c r="D179" s="248" t="s">
        <v>126</v>
      </c>
      <c r="E179" s="249"/>
      <c r="F179" s="249"/>
      <c r="G179" s="249"/>
      <c r="H179" s="249"/>
      <c r="I179" s="185" t="s">
        <v>47</v>
      </c>
      <c r="J179" s="72">
        <f>VLOOKUP(A179,'MEMORIAL DE CÁLCULOS'!$1:$1048576,10,0)</f>
        <v>1.5</v>
      </c>
      <c r="K179" s="186">
        <v>105.43</v>
      </c>
      <c r="L179" s="187">
        <f t="shared" ref="L179" si="117">ROUND(K179*(1+$D$9),2)</f>
        <v>128.62</v>
      </c>
      <c r="M179" s="188">
        <f>ROUND(J179*L179,2)</f>
        <v>192.93</v>
      </c>
      <c r="N179" s="242"/>
      <c r="O179" s="188">
        <f t="shared" ref="O179" si="118">ROUND(N179*J179,2)</f>
        <v>0</v>
      </c>
      <c r="P179" s="189" t="str">
        <f t="shared" si="116"/>
        <v>OK</v>
      </c>
      <c r="Q179" s="207"/>
    </row>
    <row r="180" spans="1:17" s="202" customFormat="1" ht="20.100000000000001" customHeight="1" x14ac:dyDescent="0.25">
      <c r="A180" s="254" t="s">
        <v>23</v>
      </c>
      <c r="B180" s="254"/>
      <c r="C180" s="254"/>
      <c r="D180" s="254"/>
      <c r="E180" s="254"/>
      <c r="F180" s="254"/>
      <c r="G180" s="254"/>
      <c r="H180" s="254"/>
      <c r="I180" s="254"/>
      <c r="J180" s="254"/>
      <c r="K180" s="254"/>
      <c r="L180" s="252">
        <f>SUM(M178:M179)</f>
        <v>7895.6100000000006</v>
      </c>
      <c r="M180" s="253"/>
      <c r="N180" s="252">
        <f>SUM(O178:O179)</f>
        <v>0</v>
      </c>
      <c r="O180" s="253"/>
      <c r="P180" s="189" t="str">
        <f t="shared" si="116"/>
        <v>OK</v>
      </c>
      <c r="Q180" s="201"/>
    </row>
    <row r="181" spans="1:17" s="211" customFormat="1" ht="9.9499999999999993" customHeight="1" x14ac:dyDescent="0.2">
      <c r="A181" s="258"/>
      <c r="B181" s="258"/>
      <c r="C181" s="258"/>
      <c r="D181" s="258"/>
      <c r="E181" s="258"/>
      <c r="F181" s="258"/>
      <c r="G181" s="258"/>
      <c r="H181" s="258"/>
      <c r="I181" s="258"/>
      <c r="J181" s="258"/>
      <c r="K181" s="258"/>
      <c r="L181" s="296"/>
      <c r="M181" s="296"/>
      <c r="N181" s="167"/>
      <c r="O181" s="167"/>
      <c r="P181" s="209"/>
      <c r="Q181" s="210"/>
    </row>
    <row r="182" spans="1:17" s="220" customFormat="1" ht="24.95" customHeight="1" x14ac:dyDescent="0.25">
      <c r="A182" s="288" t="s">
        <v>435</v>
      </c>
      <c r="B182" s="288"/>
      <c r="C182" s="288"/>
      <c r="D182" s="288"/>
      <c r="E182" s="288"/>
      <c r="F182" s="288"/>
      <c r="G182" s="288"/>
      <c r="H182" s="288"/>
      <c r="I182" s="288"/>
      <c r="J182" s="288"/>
      <c r="K182" s="288"/>
      <c r="L182" s="291">
        <f>L180+L175+L166+L154+L136+L127+L118+L109+L102+L97+L84+L74+L65+L60+L52+L47+L42</f>
        <v>250816.33999999997</v>
      </c>
      <c r="M182" s="292"/>
      <c r="N182" s="291">
        <f>N180+N175+N166+N154+N136+N127+N118+N109+N102+N97+N84+N74+N65+N60+N52+N47+N42</f>
        <v>0</v>
      </c>
      <c r="O182" s="292"/>
      <c r="P182" s="218"/>
      <c r="Q182" s="219"/>
    </row>
    <row r="183" spans="1:17" s="220" customFormat="1" ht="12.75" x14ac:dyDescent="0.2">
      <c r="A183" s="258"/>
      <c r="B183" s="258"/>
      <c r="C183" s="258"/>
      <c r="D183" s="258"/>
      <c r="E183" s="258"/>
      <c r="F183" s="258"/>
      <c r="G183" s="258"/>
      <c r="H183" s="258"/>
      <c r="I183" s="258"/>
      <c r="J183" s="258"/>
      <c r="K183" s="258"/>
      <c r="L183" s="287"/>
      <c r="M183" s="287"/>
      <c r="N183" s="166"/>
      <c r="O183" s="166"/>
      <c r="P183" s="166"/>
      <c r="Q183" s="219"/>
    </row>
    <row r="184" spans="1:17" s="220" customFormat="1" ht="24.95" customHeight="1" x14ac:dyDescent="0.25">
      <c r="A184" s="298" t="s">
        <v>889</v>
      </c>
      <c r="B184" s="299"/>
      <c r="C184" s="299"/>
      <c r="D184" s="299"/>
      <c r="E184" s="299"/>
      <c r="F184" s="299"/>
      <c r="G184" s="299"/>
      <c r="H184" s="299"/>
      <c r="I184" s="299"/>
      <c r="J184" s="299"/>
      <c r="K184" s="299"/>
      <c r="L184" s="299"/>
      <c r="M184" s="302"/>
      <c r="N184" s="221"/>
      <c r="O184" s="221"/>
      <c r="P184" s="218"/>
      <c r="Q184" s="219"/>
    </row>
    <row r="185" spans="1:17" s="220" customFormat="1" ht="12.75" x14ac:dyDescent="0.25">
      <c r="A185" s="168">
        <v>18</v>
      </c>
      <c r="B185" s="247"/>
      <c r="C185" s="247"/>
      <c r="D185" s="247" t="s">
        <v>20</v>
      </c>
      <c r="E185" s="247"/>
      <c r="F185" s="247"/>
      <c r="G185" s="247"/>
      <c r="H185" s="247"/>
      <c r="I185" s="247"/>
      <c r="J185" s="247"/>
      <c r="K185" s="247"/>
      <c r="L185" s="247"/>
      <c r="M185" s="247"/>
      <c r="N185" s="247"/>
      <c r="O185" s="247"/>
      <c r="P185" s="247"/>
      <c r="Q185" s="222">
        <f>N192</f>
        <v>0</v>
      </c>
    </row>
    <row r="186" spans="1:17" s="220" customFormat="1" ht="34.5" customHeight="1" x14ac:dyDescent="0.25">
      <c r="A186" s="223" t="s">
        <v>242</v>
      </c>
      <c r="B186" s="223" t="s">
        <v>8</v>
      </c>
      <c r="C186" s="224" t="s">
        <v>855</v>
      </c>
      <c r="D186" s="303" t="s">
        <v>856</v>
      </c>
      <c r="E186" s="303"/>
      <c r="F186" s="303"/>
      <c r="G186" s="303"/>
      <c r="H186" s="303"/>
      <c r="I186" s="225" t="s">
        <v>47</v>
      </c>
      <c r="J186" s="226">
        <f>VLOOKUP(A186,'MEMORIAL DE CÁLCULOS'!$1:$1048576,10,0)</f>
        <v>6.52</v>
      </c>
      <c r="K186" s="227">
        <v>11.17</v>
      </c>
      <c r="L186" s="228">
        <f>ROUND(K186*(1+$D$9),2)</f>
        <v>13.63</v>
      </c>
      <c r="M186" s="226">
        <f>ROUND(J186*L186,2)</f>
        <v>88.87</v>
      </c>
      <c r="N186" s="242"/>
      <c r="O186" s="188">
        <f t="shared" ref="O186" si="119">ROUND(N186*J186,2)</f>
        <v>0</v>
      </c>
      <c r="P186" s="189" t="str">
        <f t="shared" ref="P186:P192" si="120">IF(N186&lt;=L186,"OK","REVER ORÇAMENTO")</f>
        <v>OK</v>
      </c>
      <c r="Q186" s="219"/>
    </row>
    <row r="187" spans="1:17" s="220" customFormat="1" ht="36" customHeight="1" x14ac:dyDescent="0.25">
      <c r="A187" s="223" t="s">
        <v>1249</v>
      </c>
      <c r="B187" s="183" t="s">
        <v>8</v>
      </c>
      <c r="C187" s="184" t="s">
        <v>581</v>
      </c>
      <c r="D187" s="289" t="s">
        <v>582</v>
      </c>
      <c r="E187" s="289"/>
      <c r="F187" s="289"/>
      <c r="G187" s="289"/>
      <c r="H187" s="289"/>
      <c r="I187" s="185" t="s">
        <v>47</v>
      </c>
      <c r="J187" s="226">
        <f>VLOOKUP(A187,'MEMORIAL DE CÁLCULOS'!$1:$1048576,10,0)</f>
        <v>12.82</v>
      </c>
      <c r="K187" s="198">
        <v>20.75</v>
      </c>
      <c r="L187" s="187">
        <f t="shared" ref="L187" si="121">ROUND(K187*(1+$D$9),2)</f>
        <v>25.32</v>
      </c>
      <c r="M187" s="72">
        <f>ROUND(J187*L187,2)</f>
        <v>324.60000000000002</v>
      </c>
      <c r="N187" s="242"/>
      <c r="O187" s="188">
        <f t="shared" ref="O187:O191" si="122">ROUND(N187*J187,2)</f>
        <v>0</v>
      </c>
      <c r="P187" s="189" t="str">
        <f t="shared" si="120"/>
        <v>OK</v>
      </c>
      <c r="Q187" s="219"/>
    </row>
    <row r="188" spans="1:17" s="220" customFormat="1" ht="39.75" customHeight="1" x14ac:dyDescent="0.25">
      <c r="A188" s="223" t="s">
        <v>1250</v>
      </c>
      <c r="B188" s="290" t="s">
        <v>598</v>
      </c>
      <c r="C188" s="290"/>
      <c r="D188" s="248" t="s">
        <v>601</v>
      </c>
      <c r="E188" s="248"/>
      <c r="F188" s="248"/>
      <c r="G188" s="248"/>
      <c r="H188" s="248"/>
      <c r="I188" s="185" t="s">
        <v>44</v>
      </c>
      <c r="J188" s="226">
        <f>VLOOKUP(A188,'MEMORIAL DE CÁLCULOS'!$1:$1048576,10,0)</f>
        <v>38.799999999999997</v>
      </c>
      <c r="K188" s="198">
        <v>22.8</v>
      </c>
      <c r="L188" s="187">
        <f>ROUND(K188*(1+$D$9),2)</f>
        <v>27.82</v>
      </c>
      <c r="M188" s="72">
        <f>ROUND(J188*L188,2)</f>
        <v>1079.42</v>
      </c>
      <c r="N188" s="242"/>
      <c r="O188" s="188">
        <f t="shared" si="122"/>
        <v>0</v>
      </c>
      <c r="P188" s="189" t="str">
        <f t="shared" si="120"/>
        <v>OK</v>
      </c>
      <c r="Q188" s="219"/>
    </row>
    <row r="189" spans="1:17" s="220" customFormat="1" ht="39.75" customHeight="1" x14ac:dyDescent="0.25">
      <c r="A189" s="223" t="s">
        <v>1251</v>
      </c>
      <c r="B189" s="192" t="s">
        <v>8</v>
      </c>
      <c r="C189" s="193" t="s">
        <v>208</v>
      </c>
      <c r="D189" s="250" t="s">
        <v>209</v>
      </c>
      <c r="E189" s="251"/>
      <c r="F189" s="251"/>
      <c r="G189" s="251"/>
      <c r="H189" s="251"/>
      <c r="I189" s="192" t="s">
        <v>83</v>
      </c>
      <c r="J189" s="72">
        <f>VLOOKUP(A189,'MEMORIAL DE CÁLCULOS'!$1:$1048576,10,0)</f>
        <v>9.23</v>
      </c>
      <c r="K189" s="186">
        <v>45.66</v>
      </c>
      <c r="L189" s="187">
        <f t="shared" ref="L189:L190" si="123">ROUND(K189*(1+$D$9),2)</f>
        <v>55.71</v>
      </c>
      <c r="M189" s="72">
        <f>ROUND(J189*L189,2)</f>
        <v>514.20000000000005</v>
      </c>
      <c r="N189" s="245">
        <f>N50</f>
        <v>0</v>
      </c>
      <c r="O189" s="188">
        <f t="shared" si="122"/>
        <v>0</v>
      </c>
      <c r="P189" s="189" t="str">
        <f t="shared" si="120"/>
        <v>OK</v>
      </c>
      <c r="Q189" s="219"/>
    </row>
    <row r="190" spans="1:17" s="220" customFormat="1" ht="27.75" customHeight="1" x14ac:dyDescent="0.25">
      <c r="A190" s="223" t="s">
        <v>1252</v>
      </c>
      <c r="B190" s="183" t="s">
        <v>8</v>
      </c>
      <c r="C190" s="184" t="s">
        <v>94</v>
      </c>
      <c r="D190" s="248" t="s">
        <v>95</v>
      </c>
      <c r="E190" s="249"/>
      <c r="F190" s="249"/>
      <c r="G190" s="249"/>
      <c r="H190" s="249"/>
      <c r="I190" s="185" t="s">
        <v>47</v>
      </c>
      <c r="J190" s="72">
        <f>VLOOKUP(A190,'MEMORIAL DE CÁLCULOS'!$1:$1048576,10,0)</f>
        <v>23.93</v>
      </c>
      <c r="K190" s="186">
        <v>7.98</v>
      </c>
      <c r="L190" s="187">
        <f t="shared" si="123"/>
        <v>9.74</v>
      </c>
      <c r="M190" s="72">
        <f t="shared" ref="M190" si="124">ROUND(J190*L190,2)</f>
        <v>233.08</v>
      </c>
      <c r="N190" s="245">
        <f>N30</f>
        <v>0</v>
      </c>
      <c r="O190" s="188">
        <f t="shared" si="122"/>
        <v>0</v>
      </c>
      <c r="P190" s="189" t="str">
        <f t="shared" si="120"/>
        <v>OK</v>
      </c>
      <c r="Q190" s="219"/>
    </row>
    <row r="191" spans="1:17" s="220" customFormat="1" ht="54" customHeight="1" x14ac:dyDescent="0.25">
      <c r="A191" s="223" t="s">
        <v>1253</v>
      </c>
      <c r="B191" s="183" t="s">
        <v>8</v>
      </c>
      <c r="C191" s="184" t="s">
        <v>583</v>
      </c>
      <c r="D191" s="289" t="s">
        <v>584</v>
      </c>
      <c r="E191" s="289"/>
      <c r="F191" s="289"/>
      <c r="G191" s="289"/>
      <c r="H191" s="289"/>
      <c r="I191" s="185" t="s">
        <v>83</v>
      </c>
      <c r="J191" s="72">
        <f>VLOOKUP(A191,'MEMORIAL DE CÁLCULOS'!$1:$1048576,10,0)</f>
        <v>1.73</v>
      </c>
      <c r="K191" s="198">
        <v>52.35</v>
      </c>
      <c r="L191" s="187">
        <f>ROUND(K191*(1+$D$9),2)</f>
        <v>63.87</v>
      </c>
      <c r="M191" s="72">
        <f>ROUND(J191*L191,2)</f>
        <v>110.5</v>
      </c>
      <c r="N191" s="245">
        <f>N39</f>
        <v>0</v>
      </c>
      <c r="O191" s="188">
        <f t="shared" si="122"/>
        <v>0</v>
      </c>
      <c r="P191" s="189" t="str">
        <f t="shared" si="120"/>
        <v>OK</v>
      </c>
      <c r="Q191" s="219"/>
    </row>
    <row r="192" spans="1:17" s="220" customFormat="1" ht="12.75" x14ac:dyDescent="0.25">
      <c r="A192" s="254" t="s">
        <v>23</v>
      </c>
      <c r="B192" s="254"/>
      <c r="C192" s="254"/>
      <c r="D192" s="254"/>
      <c r="E192" s="254"/>
      <c r="F192" s="254"/>
      <c r="G192" s="254"/>
      <c r="H192" s="254"/>
      <c r="I192" s="254"/>
      <c r="J192" s="254"/>
      <c r="K192" s="254"/>
      <c r="L192" s="252">
        <f>ROUND(SUM(M186:M191),2)</f>
        <v>2350.67</v>
      </c>
      <c r="M192" s="253"/>
      <c r="N192" s="252">
        <f>ROUND(SUM(O186:O191),2)</f>
        <v>0</v>
      </c>
      <c r="O192" s="253"/>
      <c r="P192" s="189" t="str">
        <f t="shared" si="120"/>
        <v>OK</v>
      </c>
      <c r="Q192" s="219"/>
    </row>
    <row r="193" spans="1:18" s="220" customFormat="1" ht="7.5" customHeight="1" x14ac:dyDescent="0.2">
      <c r="A193" s="258"/>
      <c r="B193" s="258"/>
      <c r="C193" s="258"/>
      <c r="D193" s="258"/>
      <c r="E193" s="258"/>
      <c r="F193" s="258"/>
      <c r="G193" s="258"/>
      <c r="H193" s="258"/>
      <c r="I193" s="258"/>
      <c r="J193" s="258"/>
      <c r="K193" s="258"/>
      <c r="L193" s="287"/>
      <c r="M193" s="287"/>
      <c r="N193" s="166"/>
      <c r="O193" s="166"/>
      <c r="P193" s="166"/>
      <c r="Q193" s="219"/>
    </row>
    <row r="194" spans="1:18" s="220" customFormat="1" ht="12.75" x14ac:dyDescent="0.25">
      <c r="A194" s="168">
        <v>19</v>
      </c>
      <c r="B194" s="247"/>
      <c r="C194" s="247"/>
      <c r="D194" s="247" t="s">
        <v>54</v>
      </c>
      <c r="E194" s="247"/>
      <c r="F194" s="247"/>
      <c r="G194" s="247"/>
      <c r="H194" s="247"/>
      <c r="I194" s="247"/>
      <c r="J194" s="247"/>
      <c r="K194" s="247"/>
      <c r="L194" s="247"/>
      <c r="M194" s="247"/>
      <c r="N194" s="247"/>
      <c r="O194" s="247"/>
      <c r="P194" s="247"/>
      <c r="Q194" s="222">
        <f>N196</f>
        <v>0</v>
      </c>
    </row>
    <row r="195" spans="1:18" s="220" customFormat="1" ht="62.25" customHeight="1" x14ac:dyDescent="0.25">
      <c r="A195" s="223" t="s">
        <v>890</v>
      </c>
      <c r="B195" s="183" t="s">
        <v>8</v>
      </c>
      <c r="C195" s="184" t="s">
        <v>594</v>
      </c>
      <c r="D195" s="289" t="s">
        <v>595</v>
      </c>
      <c r="E195" s="289"/>
      <c r="F195" s="289"/>
      <c r="G195" s="289"/>
      <c r="H195" s="289"/>
      <c r="I195" s="185" t="s">
        <v>593</v>
      </c>
      <c r="J195" s="226">
        <f>VLOOKUP(A195,'MEMORIAL DE CÁLCULOS'!$1:$1048576,10,0)</f>
        <v>1</v>
      </c>
      <c r="K195" s="198">
        <v>826.87</v>
      </c>
      <c r="L195" s="187">
        <f>ROUND(K195*(1+$D$9),2)</f>
        <v>1008.78</v>
      </c>
      <c r="M195" s="72">
        <f>ROUND(J195*L195,2)</f>
        <v>1008.78</v>
      </c>
      <c r="N195" s="242"/>
      <c r="O195" s="188">
        <f t="shared" ref="O195" si="125">ROUND(N195*J195,2)</f>
        <v>0</v>
      </c>
      <c r="P195" s="189" t="str">
        <f t="shared" ref="P195:P196" si="126">IF(N195&lt;=L195,"OK","REVER ORÇAMENTO")</f>
        <v>OK</v>
      </c>
      <c r="Q195" s="219"/>
    </row>
    <row r="196" spans="1:18" s="220" customFormat="1" ht="12.75" x14ac:dyDescent="0.25">
      <c r="A196" s="254" t="s">
        <v>23</v>
      </c>
      <c r="B196" s="254"/>
      <c r="C196" s="254"/>
      <c r="D196" s="254"/>
      <c r="E196" s="254"/>
      <c r="F196" s="254"/>
      <c r="G196" s="254"/>
      <c r="H196" s="254"/>
      <c r="I196" s="254"/>
      <c r="J196" s="254"/>
      <c r="K196" s="254"/>
      <c r="L196" s="252">
        <f>ROUND(SUM(M195:M195),2)</f>
        <v>1008.78</v>
      </c>
      <c r="M196" s="253"/>
      <c r="N196" s="252">
        <f>ROUND(SUM(O195:O195),2)</f>
        <v>0</v>
      </c>
      <c r="O196" s="253"/>
      <c r="P196" s="189" t="str">
        <f t="shared" si="126"/>
        <v>OK</v>
      </c>
      <c r="Q196" s="219"/>
    </row>
    <row r="197" spans="1:18" s="220" customFormat="1" ht="6.75" customHeight="1" x14ac:dyDescent="0.2">
      <c r="A197" s="258"/>
      <c r="B197" s="258"/>
      <c r="C197" s="258"/>
      <c r="D197" s="258"/>
      <c r="E197" s="258"/>
      <c r="F197" s="258"/>
      <c r="G197" s="258"/>
      <c r="H197" s="258"/>
      <c r="I197" s="258"/>
      <c r="J197" s="258"/>
      <c r="K197" s="258"/>
      <c r="L197" s="287"/>
      <c r="M197" s="287"/>
      <c r="N197" s="166"/>
      <c r="O197" s="166"/>
      <c r="P197" s="166"/>
      <c r="Q197" s="219"/>
    </row>
    <row r="198" spans="1:18" s="181" customFormat="1" ht="20.100000000000001" customHeight="1" x14ac:dyDescent="0.25">
      <c r="A198" s="168">
        <v>20</v>
      </c>
      <c r="B198" s="247"/>
      <c r="C198" s="247"/>
      <c r="D198" s="247" t="s">
        <v>55</v>
      </c>
      <c r="E198" s="247"/>
      <c r="F198" s="247"/>
      <c r="G198" s="247"/>
      <c r="H198" s="247"/>
      <c r="I198" s="247"/>
      <c r="J198" s="247"/>
      <c r="K198" s="247"/>
      <c r="L198" s="247"/>
      <c r="M198" s="247"/>
      <c r="N198" s="243"/>
      <c r="O198" s="168"/>
      <c r="P198" s="229"/>
      <c r="Q198" s="230">
        <f>N204</f>
        <v>0</v>
      </c>
    </row>
    <row r="199" spans="1:18" s="191" customFormat="1" ht="35.1" customHeight="1" x14ac:dyDescent="0.25">
      <c r="A199" s="183" t="s">
        <v>891</v>
      </c>
      <c r="B199" s="183" t="s">
        <v>38</v>
      </c>
      <c r="C199" s="197" t="s">
        <v>642</v>
      </c>
      <c r="D199" s="248" t="s">
        <v>643</v>
      </c>
      <c r="E199" s="248"/>
      <c r="F199" s="248"/>
      <c r="G199" s="248"/>
      <c r="H199" s="248"/>
      <c r="I199" s="185" t="s">
        <v>47</v>
      </c>
      <c r="J199" s="226">
        <f>VLOOKUP(A199,'MEMORIAL DE CÁLCULOS'!$1:$1048576,10,0)</f>
        <v>1.69</v>
      </c>
      <c r="K199" s="198">
        <v>468.56</v>
      </c>
      <c r="L199" s="187">
        <f t="shared" ref="L199:L203" si="127">ROUND(K199*(1+$D$9),2)</f>
        <v>571.64</v>
      </c>
      <c r="M199" s="72">
        <f t="shared" ref="M199:M203" si="128">ROUND(J199*L199,2)</f>
        <v>966.07</v>
      </c>
      <c r="N199" s="242"/>
      <c r="O199" s="188">
        <f t="shared" ref="O199" si="129">ROUND(N199*J199,2)</f>
        <v>0</v>
      </c>
      <c r="P199" s="189" t="str">
        <f t="shared" ref="P199:P204" si="130">IF(N199&lt;=L199,"OK","REVER ORÇAMENTO")</f>
        <v>OK</v>
      </c>
      <c r="Q199" s="206"/>
      <c r="R199" s="199"/>
    </row>
    <row r="200" spans="1:18" s="191" customFormat="1" ht="73.5" customHeight="1" x14ac:dyDescent="0.25">
      <c r="A200" s="183" t="s">
        <v>1254</v>
      </c>
      <c r="B200" s="183" t="s">
        <v>38</v>
      </c>
      <c r="C200" s="197" t="s">
        <v>644</v>
      </c>
      <c r="D200" s="248" t="s">
        <v>645</v>
      </c>
      <c r="E200" s="248"/>
      <c r="F200" s="248"/>
      <c r="G200" s="248"/>
      <c r="H200" s="248"/>
      <c r="I200" s="185" t="s">
        <v>47</v>
      </c>
      <c r="J200" s="226">
        <f>VLOOKUP(A200,'MEMORIAL DE CÁLCULOS'!$1:$1048576,10,0)</f>
        <v>6.27</v>
      </c>
      <c r="K200" s="198">
        <v>581.66999999999996</v>
      </c>
      <c r="L200" s="187">
        <f t="shared" si="127"/>
        <v>709.64</v>
      </c>
      <c r="M200" s="72">
        <f t="shared" si="128"/>
        <v>4449.4399999999996</v>
      </c>
      <c r="N200" s="242"/>
      <c r="O200" s="188">
        <f t="shared" ref="O200:O203" si="131">ROUND(N200*J200,2)</f>
        <v>0</v>
      </c>
      <c r="P200" s="189" t="str">
        <f t="shared" si="130"/>
        <v>OK</v>
      </c>
      <c r="Q200" s="206"/>
      <c r="R200" s="190"/>
    </row>
    <row r="201" spans="1:18" s="191" customFormat="1" ht="35.1" customHeight="1" x14ac:dyDescent="0.25">
      <c r="A201" s="183" t="s">
        <v>1255</v>
      </c>
      <c r="B201" s="183" t="s">
        <v>8</v>
      </c>
      <c r="C201" s="197" t="s">
        <v>440</v>
      </c>
      <c r="D201" s="248" t="s">
        <v>441</v>
      </c>
      <c r="E201" s="249"/>
      <c r="F201" s="249"/>
      <c r="G201" s="249"/>
      <c r="H201" s="249"/>
      <c r="I201" s="185" t="s">
        <v>47</v>
      </c>
      <c r="J201" s="226">
        <f>VLOOKUP(A201,'MEMORIAL DE CÁLCULOS'!$1:$1048576,10,0)</f>
        <v>2</v>
      </c>
      <c r="K201" s="186">
        <v>492.38</v>
      </c>
      <c r="L201" s="187">
        <f t="shared" si="127"/>
        <v>600.70000000000005</v>
      </c>
      <c r="M201" s="72">
        <f t="shared" si="128"/>
        <v>1201.4000000000001</v>
      </c>
      <c r="N201" s="242"/>
      <c r="O201" s="188">
        <f t="shared" si="131"/>
        <v>0</v>
      </c>
      <c r="P201" s="189" t="str">
        <f t="shared" si="130"/>
        <v>OK</v>
      </c>
      <c r="Q201" s="206"/>
    </row>
    <row r="202" spans="1:18" s="191" customFormat="1" ht="35.1" customHeight="1" x14ac:dyDescent="0.25">
      <c r="A202" s="183" t="s">
        <v>1256</v>
      </c>
      <c r="B202" s="183" t="s">
        <v>8</v>
      </c>
      <c r="C202" s="197" t="s">
        <v>442</v>
      </c>
      <c r="D202" s="248" t="s">
        <v>443</v>
      </c>
      <c r="E202" s="249"/>
      <c r="F202" s="249"/>
      <c r="G202" s="249"/>
      <c r="H202" s="249"/>
      <c r="I202" s="185" t="s">
        <v>47</v>
      </c>
      <c r="J202" s="226">
        <f>VLOOKUP(A202,'MEMORIAL DE CÁLCULOS'!$1:$1048576,10,0)</f>
        <v>1.63</v>
      </c>
      <c r="K202" s="186">
        <v>300.43</v>
      </c>
      <c r="L202" s="187">
        <f t="shared" si="127"/>
        <v>366.52</v>
      </c>
      <c r="M202" s="72">
        <f t="shared" si="128"/>
        <v>597.42999999999995</v>
      </c>
      <c r="N202" s="242"/>
      <c r="O202" s="188">
        <f t="shared" si="131"/>
        <v>0</v>
      </c>
      <c r="P202" s="189" t="str">
        <f t="shared" si="130"/>
        <v>OK</v>
      </c>
      <c r="Q202" s="206"/>
    </row>
    <row r="203" spans="1:18" s="196" customFormat="1" ht="45" customHeight="1" x14ac:dyDescent="0.25">
      <c r="A203" s="183" t="s">
        <v>1257</v>
      </c>
      <c r="B203" s="192" t="s">
        <v>8</v>
      </c>
      <c r="C203" s="193" t="s">
        <v>438</v>
      </c>
      <c r="D203" s="250" t="s">
        <v>439</v>
      </c>
      <c r="E203" s="251"/>
      <c r="F203" s="251"/>
      <c r="G203" s="251"/>
      <c r="H203" s="251"/>
      <c r="I203" s="194" t="s">
        <v>47</v>
      </c>
      <c r="J203" s="226">
        <f>VLOOKUP(A203,'MEMORIAL DE CÁLCULOS'!$1:$1048576,10,0)</f>
        <v>3</v>
      </c>
      <c r="K203" s="186">
        <v>537.58000000000004</v>
      </c>
      <c r="L203" s="187">
        <f t="shared" si="127"/>
        <v>655.85</v>
      </c>
      <c r="M203" s="72">
        <f t="shared" si="128"/>
        <v>1967.55</v>
      </c>
      <c r="N203" s="242"/>
      <c r="O203" s="188">
        <f t="shared" si="131"/>
        <v>0</v>
      </c>
      <c r="P203" s="189" t="str">
        <f t="shared" si="130"/>
        <v>OK</v>
      </c>
      <c r="Q203" s="195"/>
    </row>
    <row r="204" spans="1:18" s="202" customFormat="1" ht="20.100000000000001" customHeight="1" x14ac:dyDescent="0.25">
      <c r="A204" s="254" t="s">
        <v>23</v>
      </c>
      <c r="B204" s="254"/>
      <c r="C204" s="254"/>
      <c r="D204" s="254"/>
      <c r="E204" s="254"/>
      <c r="F204" s="254"/>
      <c r="G204" s="254"/>
      <c r="H204" s="254"/>
      <c r="I204" s="254"/>
      <c r="J204" s="254"/>
      <c r="K204" s="254"/>
      <c r="L204" s="252">
        <f>ROUND(SUM(M199:M203),2)</f>
        <v>9181.89</v>
      </c>
      <c r="M204" s="253"/>
      <c r="N204" s="252">
        <f>ROUND(SUM(O199:O203),2)</f>
        <v>0</v>
      </c>
      <c r="O204" s="253"/>
      <c r="P204" s="189" t="str">
        <f t="shared" si="130"/>
        <v>OK</v>
      </c>
      <c r="Q204" s="201"/>
    </row>
    <row r="205" spans="1:18" s="211" customFormat="1" ht="9.9499999999999993" customHeight="1" x14ac:dyDescent="0.2">
      <c r="A205" s="258"/>
      <c r="B205" s="258"/>
      <c r="C205" s="258"/>
      <c r="D205" s="258"/>
      <c r="E205" s="258"/>
      <c r="F205" s="258"/>
      <c r="G205" s="258"/>
      <c r="H205" s="258"/>
      <c r="I205" s="258"/>
      <c r="J205" s="258"/>
      <c r="K205" s="258"/>
      <c r="L205" s="287"/>
      <c r="M205" s="287"/>
      <c r="N205" s="166"/>
      <c r="O205" s="166"/>
      <c r="P205" s="209"/>
      <c r="Q205" s="210"/>
    </row>
    <row r="206" spans="1:18" s="181" customFormat="1" ht="20.100000000000001" customHeight="1" x14ac:dyDescent="0.25">
      <c r="A206" s="168">
        <v>21</v>
      </c>
      <c r="B206" s="247"/>
      <c r="C206" s="247"/>
      <c r="D206" s="247" t="s">
        <v>56</v>
      </c>
      <c r="E206" s="247"/>
      <c r="F206" s="247"/>
      <c r="G206" s="247"/>
      <c r="H206" s="247"/>
      <c r="I206" s="247"/>
      <c r="J206" s="247"/>
      <c r="K206" s="247"/>
      <c r="L206" s="247"/>
      <c r="M206" s="247"/>
      <c r="N206" s="168"/>
      <c r="O206" s="168"/>
      <c r="P206" s="229"/>
      <c r="Q206" s="230">
        <f>N208</f>
        <v>0</v>
      </c>
    </row>
    <row r="207" spans="1:18" s="191" customFormat="1" ht="35.1" customHeight="1" x14ac:dyDescent="0.25">
      <c r="A207" s="183" t="s">
        <v>892</v>
      </c>
      <c r="B207" s="183" t="s">
        <v>8</v>
      </c>
      <c r="C207" s="184" t="s">
        <v>154</v>
      </c>
      <c r="D207" s="248" t="s">
        <v>155</v>
      </c>
      <c r="E207" s="249"/>
      <c r="F207" s="249"/>
      <c r="G207" s="249"/>
      <c r="H207" s="249"/>
      <c r="I207" s="185" t="s">
        <v>47</v>
      </c>
      <c r="J207" s="72">
        <f>VLOOKUP(A207,'MEMORIAL DE CÁLCULOS'!$1:$1048576,10,0)</f>
        <v>3</v>
      </c>
      <c r="K207" s="186">
        <v>271.33</v>
      </c>
      <c r="L207" s="187">
        <f t="shared" ref="L207" si="132">ROUND(K207*(1+$D$9),2)</f>
        <v>331.02</v>
      </c>
      <c r="M207" s="72">
        <f>ROUND(J207*L207,2)</f>
        <v>993.06</v>
      </c>
      <c r="N207" s="242"/>
      <c r="O207" s="188">
        <f t="shared" ref="O207" si="133">ROUND(N207*J207,2)</f>
        <v>0</v>
      </c>
      <c r="P207" s="189" t="str">
        <f t="shared" ref="P207:P208" si="134">IF(N207&lt;=L207,"OK","REVER ORÇAMENTO")</f>
        <v>OK</v>
      </c>
      <c r="Q207" s="206"/>
    </row>
    <row r="208" spans="1:18" s="202" customFormat="1" ht="20.100000000000001" customHeight="1" x14ac:dyDescent="0.25">
      <c r="A208" s="254" t="s">
        <v>23</v>
      </c>
      <c r="B208" s="254"/>
      <c r="C208" s="254"/>
      <c r="D208" s="254"/>
      <c r="E208" s="254"/>
      <c r="F208" s="254"/>
      <c r="G208" s="254"/>
      <c r="H208" s="254"/>
      <c r="I208" s="254"/>
      <c r="J208" s="254"/>
      <c r="K208" s="254"/>
      <c r="L208" s="252">
        <f>ROUND(SUM(M207),2)</f>
        <v>993.06</v>
      </c>
      <c r="M208" s="253"/>
      <c r="N208" s="252">
        <f>ROUND(SUM(O207),2)</f>
        <v>0</v>
      </c>
      <c r="O208" s="253"/>
      <c r="P208" s="189" t="str">
        <f t="shared" si="134"/>
        <v>OK</v>
      </c>
      <c r="Q208" s="201"/>
    </row>
    <row r="209" spans="1:17" s="211" customFormat="1" ht="9.9499999999999993" customHeight="1" x14ac:dyDescent="0.2">
      <c r="A209" s="258"/>
      <c r="B209" s="258"/>
      <c r="C209" s="258"/>
      <c r="D209" s="258"/>
      <c r="E209" s="258"/>
      <c r="F209" s="258"/>
      <c r="G209" s="258"/>
      <c r="H209" s="258"/>
      <c r="I209" s="258"/>
      <c r="J209" s="258"/>
      <c r="K209" s="258"/>
      <c r="L209" s="287"/>
      <c r="M209" s="287"/>
      <c r="N209" s="166"/>
      <c r="O209" s="166"/>
      <c r="P209" s="209"/>
      <c r="Q209" s="210"/>
    </row>
    <row r="210" spans="1:17" s="181" customFormat="1" ht="20.100000000000001" customHeight="1" x14ac:dyDescent="0.25">
      <c r="A210" s="168">
        <v>22</v>
      </c>
      <c r="B210" s="247"/>
      <c r="C210" s="247"/>
      <c r="D210" s="247" t="s">
        <v>221</v>
      </c>
      <c r="E210" s="247"/>
      <c r="F210" s="247"/>
      <c r="G210" s="247"/>
      <c r="H210" s="247"/>
      <c r="I210" s="247"/>
      <c r="J210" s="247"/>
      <c r="K210" s="247"/>
      <c r="L210" s="247"/>
      <c r="M210" s="247"/>
      <c r="N210" s="168"/>
      <c r="O210" s="168"/>
      <c r="P210" s="229"/>
      <c r="Q210" s="230">
        <f>N216</f>
        <v>0</v>
      </c>
    </row>
    <row r="211" spans="1:17" s="191" customFormat="1" ht="60" customHeight="1" x14ac:dyDescent="0.25">
      <c r="A211" s="183" t="s">
        <v>893</v>
      </c>
      <c r="B211" s="183" t="s">
        <v>8</v>
      </c>
      <c r="C211" s="231">
        <v>141102</v>
      </c>
      <c r="D211" s="248" t="s">
        <v>232</v>
      </c>
      <c r="E211" s="249"/>
      <c r="F211" s="249"/>
      <c r="G211" s="249"/>
      <c r="H211" s="249"/>
      <c r="I211" s="185" t="s">
        <v>45</v>
      </c>
      <c r="J211" s="72">
        <f>VLOOKUP(A211,'MEMORIAL DE CÁLCULOS'!$1:$1048576,10,0)</f>
        <v>1</v>
      </c>
      <c r="K211" s="186">
        <v>455.75</v>
      </c>
      <c r="L211" s="187">
        <f t="shared" ref="L211:L212" si="135">ROUND(K211*(1+$D$9),2)</f>
        <v>556.02</v>
      </c>
      <c r="M211" s="72">
        <f t="shared" ref="M211:M212" si="136">ROUND(J211*L211,2)</f>
        <v>556.02</v>
      </c>
      <c r="N211" s="245">
        <f>N91</f>
        <v>0</v>
      </c>
      <c r="O211" s="188">
        <f t="shared" ref="O211" si="137">ROUND(N211*J211,2)</f>
        <v>0</v>
      </c>
      <c r="P211" s="189" t="str">
        <f t="shared" ref="P211:P216" si="138">IF(N211&lt;=L211,"OK","REVER ORÇAMENTO")</f>
        <v>OK</v>
      </c>
      <c r="Q211" s="206"/>
    </row>
    <row r="212" spans="1:17" s="191" customFormat="1" ht="35.1" customHeight="1" x14ac:dyDescent="0.25">
      <c r="A212" s="183" t="s">
        <v>1258</v>
      </c>
      <c r="B212" s="183" t="s">
        <v>8</v>
      </c>
      <c r="C212" s="232">
        <v>141910</v>
      </c>
      <c r="D212" s="248" t="s">
        <v>230</v>
      </c>
      <c r="E212" s="249"/>
      <c r="F212" s="249"/>
      <c r="G212" s="249"/>
      <c r="H212" s="249"/>
      <c r="I212" s="185" t="s">
        <v>44</v>
      </c>
      <c r="J212" s="72">
        <f>VLOOKUP(A212,'MEMORIAL DE CÁLCULOS'!$1:$1048576,10,0)</f>
        <v>39.1</v>
      </c>
      <c r="K212" s="186">
        <v>101.78</v>
      </c>
      <c r="L212" s="187">
        <f t="shared" si="135"/>
        <v>124.17</v>
      </c>
      <c r="M212" s="72">
        <f t="shared" si="136"/>
        <v>4855.05</v>
      </c>
      <c r="N212" s="245">
        <f>N92</f>
        <v>0</v>
      </c>
      <c r="O212" s="188">
        <f t="shared" ref="O212" si="139">ROUND(N212*J212,2)</f>
        <v>0</v>
      </c>
      <c r="P212" s="189" t="str">
        <f t="shared" si="138"/>
        <v>OK</v>
      </c>
      <c r="Q212" s="206"/>
    </row>
    <row r="213" spans="1:17" s="191" customFormat="1" ht="54.75" customHeight="1" x14ac:dyDescent="0.25">
      <c r="A213" s="183" t="s">
        <v>1259</v>
      </c>
      <c r="B213" s="183" t="s">
        <v>8</v>
      </c>
      <c r="C213" s="232">
        <v>50501</v>
      </c>
      <c r="D213" s="248" t="s">
        <v>943</v>
      </c>
      <c r="E213" s="249"/>
      <c r="F213" s="249"/>
      <c r="G213" s="249"/>
      <c r="H213" s="249"/>
      <c r="I213" s="185" t="s">
        <v>47</v>
      </c>
      <c r="J213" s="72">
        <f>VLOOKUP(A213,'MEMORIAL DE CÁLCULOS'!$1:$1048576,10,0)</f>
        <v>15.36</v>
      </c>
      <c r="K213" s="186">
        <v>97.29</v>
      </c>
      <c r="L213" s="187">
        <f t="shared" ref="L213" si="140">ROUND(K213*(1+$D$9),2)</f>
        <v>118.69</v>
      </c>
      <c r="M213" s="72">
        <f t="shared" ref="M213" si="141">ROUND(J213*L213,2)</f>
        <v>1823.08</v>
      </c>
      <c r="N213" s="242"/>
      <c r="O213" s="188">
        <f t="shared" ref="O213:O215" si="142">ROUND(N213*J213,2)</f>
        <v>0</v>
      </c>
      <c r="P213" s="189" t="str">
        <f t="shared" si="138"/>
        <v>OK</v>
      </c>
      <c r="Q213" s="206"/>
    </row>
    <row r="214" spans="1:17" s="191" customFormat="1" ht="42" customHeight="1" x14ac:dyDescent="0.25">
      <c r="A214" s="183" t="s">
        <v>1260</v>
      </c>
      <c r="B214" s="183" t="s">
        <v>8</v>
      </c>
      <c r="C214" s="184" t="s">
        <v>599</v>
      </c>
      <c r="D214" s="289" t="s">
        <v>600</v>
      </c>
      <c r="E214" s="289"/>
      <c r="F214" s="289"/>
      <c r="G214" s="289"/>
      <c r="H214" s="289"/>
      <c r="I214" s="185" t="s">
        <v>44</v>
      </c>
      <c r="J214" s="72">
        <f>VLOOKUP(A214,'MEMORIAL DE CÁLCULOS'!$1:$1048576,10,0)</f>
        <v>18</v>
      </c>
      <c r="K214" s="198">
        <v>174.72</v>
      </c>
      <c r="L214" s="187">
        <f>ROUND(K214*(1+$D$9),2)</f>
        <v>213.16</v>
      </c>
      <c r="M214" s="72">
        <f>ROUND(J214*L214,2)</f>
        <v>3836.88</v>
      </c>
      <c r="N214" s="242"/>
      <c r="O214" s="188">
        <f t="shared" si="142"/>
        <v>0</v>
      </c>
      <c r="P214" s="189" t="str">
        <f t="shared" si="138"/>
        <v>OK</v>
      </c>
      <c r="Q214" s="206"/>
    </row>
    <row r="215" spans="1:17" s="191" customFormat="1" ht="54" customHeight="1" x14ac:dyDescent="0.25">
      <c r="A215" s="183" t="s">
        <v>1261</v>
      </c>
      <c r="B215" s="183" t="s">
        <v>8</v>
      </c>
      <c r="C215" s="184" t="s">
        <v>971</v>
      </c>
      <c r="D215" s="289" t="s">
        <v>972</v>
      </c>
      <c r="E215" s="289"/>
      <c r="F215" s="289"/>
      <c r="G215" s="289"/>
      <c r="H215" s="289"/>
      <c r="I215" s="185" t="s">
        <v>45</v>
      </c>
      <c r="J215" s="72">
        <f>VLOOKUP(A215,'MEMORIAL DE CÁLCULOS'!$1:$1048576,10,0)</f>
        <v>1</v>
      </c>
      <c r="K215" s="198">
        <v>107.29</v>
      </c>
      <c r="L215" s="187">
        <f>ROUND(K215*(1+$D$9),2)</f>
        <v>130.88999999999999</v>
      </c>
      <c r="M215" s="72">
        <f>ROUND(J215*L215,2)</f>
        <v>130.88999999999999</v>
      </c>
      <c r="N215" s="242"/>
      <c r="O215" s="188">
        <f t="shared" si="142"/>
        <v>0</v>
      </c>
      <c r="P215" s="189" t="str">
        <f t="shared" si="138"/>
        <v>OK</v>
      </c>
      <c r="Q215" s="206"/>
    </row>
    <row r="216" spans="1:17" s="202" customFormat="1" ht="20.100000000000001" customHeight="1" x14ac:dyDescent="0.25">
      <c r="A216" s="254" t="s">
        <v>23</v>
      </c>
      <c r="B216" s="254"/>
      <c r="C216" s="254"/>
      <c r="D216" s="254"/>
      <c r="E216" s="254"/>
      <c r="F216" s="254"/>
      <c r="G216" s="254"/>
      <c r="H216" s="254"/>
      <c r="I216" s="254"/>
      <c r="J216" s="254"/>
      <c r="K216" s="254"/>
      <c r="L216" s="252">
        <f>ROUND(SUM(M211:M215),2)</f>
        <v>11201.92</v>
      </c>
      <c r="M216" s="253"/>
      <c r="N216" s="252">
        <f>ROUND(SUM(O211:O215),2)</f>
        <v>0</v>
      </c>
      <c r="O216" s="253"/>
      <c r="P216" s="189" t="str">
        <f t="shared" si="138"/>
        <v>OK</v>
      </c>
      <c r="Q216" s="201"/>
    </row>
    <row r="217" spans="1:17" s="211" customFormat="1" ht="9.9499999999999993" customHeight="1" x14ac:dyDescent="0.2">
      <c r="A217" s="258"/>
      <c r="B217" s="258"/>
      <c r="C217" s="258"/>
      <c r="D217" s="258"/>
      <c r="E217" s="258"/>
      <c r="F217" s="258"/>
      <c r="G217" s="258"/>
      <c r="H217" s="258"/>
      <c r="I217" s="258"/>
      <c r="J217" s="258"/>
      <c r="K217" s="258"/>
      <c r="L217" s="287"/>
      <c r="M217" s="287"/>
      <c r="N217" s="166"/>
      <c r="O217" s="166"/>
      <c r="P217" s="209"/>
      <c r="Q217" s="210"/>
    </row>
    <row r="218" spans="1:17" s="181" customFormat="1" ht="20.100000000000001" customHeight="1" x14ac:dyDescent="0.25">
      <c r="A218" s="168">
        <v>23</v>
      </c>
      <c r="B218" s="247"/>
      <c r="C218" s="247"/>
      <c r="D218" s="247" t="s">
        <v>30</v>
      </c>
      <c r="E218" s="247"/>
      <c r="F218" s="247"/>
      <c r="G218" s="247"/>
      <c r="H218" s="247"/>
      <c r="I218" s="247"/>
      <c r="J218" s="247"/>
      <c r="K218" s="247"/>
      <c r="L218" s="247"/>
      <c r="M218" s="247"/>
      <c r="N218" s="168"/>
      <c r="O218" s="168"/>
      <c r="P218" s="229"/>
      <c r="Q218" s="230">
        <f>N220</f>
        <v>0</v>
      </c>
    </row>
    <row r="219" spans="1:17" s="191" customFormat="1" ht="60" customHeight="1" x14ac:dyDescent="0.25">
      <c r="A219" s="183" t="s">
        <v>894</v>
      </c>
      <c r="B219" s="183" t="s">
        <v>38</v>
      </c>
      <c r="C219" s="184" t="s">
        <v>110</v>
      </c>
      <c r="D219" s="248" t="s">
        <v>970</v>
      </c>
      <c r="E219" s="249"/>
      <c r="F219" s="249"/>
      <c r="G219" s="249"/>
      <c r="H219" s="249"/>
      <c r="I219" s="185" t="s">
        <v>47</v>
      </c>
      <c r="J219" s="72">
        <f>VLOOKUP(A219,'MEMORIAL DE CÁLCULOS'!$1:$1048576,10,0)</f>
        <v>23.93</v>
      </c>
      <c r="K219" s="186">
        <v>34.979999999999997</v>
      </c>
      <c r="L219" s="187">
        <f t="shared" ref="L219" si="143">ROUND(K219*(1+$D$9),2)</f>
        <v>42.68</v>
      </c>
      <c r="M219" s="72">
        <f>ROUND(J219*L219,2)</f>
        <v>1021.33</v>
      </c>
      <c r="N219" s="245">
        <f>N108</f>
        <v>0</v>
      </c>
      <c r="O219" s="188">
        <f t="shared" ref="O219" si="144">ROUND(N219*J219,2)</f>
        <v>0</v>
      </c>
      <c r="P219" s="189" t="str">
        <f t="shared" ref="P219:P220" si="145">IF(N219&lt;=L219,"OK","REVER ORÇAMENTO")</f>
        <v>OK</v>
      </c>
      <c r="Q219" s="206"/>
    </row>
    <row r="220" spans="1:17" s="202" customFormat="1" ht="20.100000000000001" customHeight="1" x14ac:dyDescent="0.25">
      <c r="A220" s="254" t="s">
        <v>23</v>
      </c>
      <c r="B220" s="254"/>
      <c r="C220" s="254"/>
      <c r="D220" s="254"/>
      <c r="E220" s="254"/>
      <c r="F220" s="254"/>
      <c r="G220" s="254"/>
      <c r="H220" s="254"/>
      <c r="I220" s="254"/>
      <c r="J220" s="254"/>
      <c r="K220" s="254"/>
      <c r="L220" s="252">
        <f>ROUND(SUM(M219:M219),2)</f>
        <v>1021.33</v>
      </c>
      <c r="M220" s="253"/>
      <c r="N220" s="252">
        <f>ROUND(SUM(O219:O219),2)</f>
        <v>0</v>
      </c>
      <c r="O220" s="253"/>
      <c r="P220" s="189" t="str">
        <f t="shared" si="145"/>
        <v>OK</v>
      </c>
      <c r="Q220" s="201"/>
    </row>
    <row r="221" spans="1:17" s="211" customFormat="1" ht="9.9499999999999993" customHeight="1" x14ac:dyDescent="0.2">
      <c r="A221" s="258"/>
      <c r="B221" s="258"/>
      <c r="C221" s="258"/>
      <c r="D221" s="258"/>
      <c r="E221" s="258"/>
      <c r="F221" s="258"/>
      <c r="G221" s="258"/>
      <c r="H221" s="258"/>
      <c r="I221" s="258"/>
      <c r="J221" s="258"/>
      <c r="K221" s="258"/>
      <c r="L221" s="287"/>
      <c r="M221" s="287"/>
      <c r="N221" s="166"/>
      <c r="O221" s="166"/>
      <c r="P221" s="209"/>
      <c r="Q221" s="210"/>
    </row>
    <row r="222" spans="1:17" s="181" customFormat="1" ht="20.100000000000001" customHeight="1" x14ac:dyDescent="0.25">
      <c r="A222" s="168">
        <v>24</v>
      </c>
      <c r="B222" s="247"/>
      <c r="C222" s="247"/>
      <c r="D222" s="247" t="s">
        <v>436</v>
      </c>
      <c r="E222" s="247"/>
      <c r="F222" s="247"/>
      <c r="G222" s="247"/>
      <c r="H222" s="247"/>
      <c r="I222" s="247"/>
      <c r="J222" s="247"/>
      <c r="K222" s="247"/>
      <c r="L222" s="247"/>
      <c r="M222" s="247"/>
      <c r="N222" s="168"/>
      <c r="O222" s="168"/>
      <c r="P222" s="229"/>
      <c r="Q222" s="230">
        <f>N229</f>
        <v>0</v>
      </c>
    </row>
    <row r="223" spans="1:17" s="191" customFormat="1" ht="35.1" customHeight="1" x14ac:dyDescent="0.25">
      <c r="A223" s="183" t="s">
        <v>895</v>
      </c>
      <c r="B223" s="183" t="s">
        <v>8</v>
      </c>
      <c r="C223" s="197" t="s">
        <v>485</v>
      </c>
      <c r="D223" s="248" t="s">
        <v>486</v>
      </c>
      <c r="E223" s="249"/>
      <c r="F223" s="249"/>
      <c r="G223" s="249"/>
      <c r="H223" s="249"/>
      <c r="I223" s="185" t="s">
        <v>45</v>
      </c>
      <c r="J223" s="72">
        <f>VLOOKUP(A223,'MEMORIAL DE CÁLCULOS'!$1:$1048576,10,0)</f>
        <v>1</v>
      </c>
      <c r="K223" s="186">
        <v>65.12</v>
      </c>
      <c r="L223" s="187">
        <f t="shared" ref="L223:L228" si="146">ROUND(K223*(1+$D$9),2)</f>
        <v>79.45</v>
      </c>
      <c r="M223" s="72">
        <f t="shared" ref="M223:M228" si="147">ROUND(J223*L223,2)</f>
        <v>79.45</v>
      </c>
      <c r="N223" s="242"/>
      <c r="O223" s="188">
        <f t="shared" ref="O223" si="148">ROUND(N223*J223,2)</f>
        <v>0</v>
      </c>
      <c r="P223" s="189" t="str">
        <f t="shared" ref="P223:P229" si="149">IF(N223&lt;=L223,"OK","REVER ORÇAMENTO")</f>
        <v>OK</v>
      </c>
      <c r="Q223" s="206"/>
    </row>
    <row r="224" spans="1:17" s="191" customFormat="1" ht="35.1" customHeight="1" x14ac:dyDescent="0.25">
      <c r="A224" s="183" t="s">
        <v>1262</v>
      </c>
      <c r="B224" s="183" t="s">
        <v>38</v>
      </c>
      <c r="C224" s="197" t="s">
        <v>456</v>
      </c>
      <c r="D224" s="248" t="s">
        <v>459</v>
      </c>
      <c r="E224" s="249"/>
      <c r="F224" s="249"/>
      <c r="G224" s="249"/>
      <c r="H224" s="249"/>
      <c r="I224" s="185" t="s">
        <v>45</v>
      </c>
      <c r="J224" s="72">
        <f>VLOOKUP(A224,'MEMORIAL DE CÁLCULOS'!$1:$1048576,10,0)</f>
        <v>1</v>
      </c>
      <c r="K224" s="186">
        <v>24.62</v>
      </c>
      <c r="L224" s="187">
        <f t="shared" si="146"/>
        <v>30.04</v>
      </c>
      <c r="M224" s="72">
        <f t="shared" si="147"/>
        <v>30.04</v>
      </c>
      <c r="N224" s="242"/>
      <c r="O224" s="188">
        <f t="shared" ref="O224:O228" si="150">ROUND(N224*J224,2)</f>
        <v>0</v>
      </c>
      <c r="P224" s="189" t="str">
        <f t="shared" si="149"/>
        <v>OK</v>
      </c>
      <c r="Q224" s="206"/>
    </row>
    <row r="225" spans="1:17" s="191" customFormat="1" ht="35.1" customHeight="1" x14ac:dyDescent="0.25">
      <c r="A225" s="183" t="s">
        <v>1263</v>
      </c>
      <c r="B225" s="183" t="s">
        <v>38</v>
      </c>
      <c r="C225" s="197" t="s">
        <v>455</v>
      </c>
      <c r="D225" s="248" t="s">
        <v>460</v>
      </c>
      <c r="E225" s="249"/>
      <c r="F225" s="249"/>
      <c r="G225" s="249"/>
      <c r="H225" s="249"/>
      <c r="I225" s="185" t="s">
        <v>45</v>
      </c>
      <c r="J225" s="72">
        <f>VLOOKUP(A225,'MEMORIAL DE CÁLCULOS'!$1:$1048576,10,0)</f>
        <v>1</v>
      </c>
      <c r="K225" s="186">
        <v>9.6</v>
      </c>
      <c r="L225" s="187">
        <f t="shared" si="146"/>
        <v>11.71</v>
      </c>
      <c r="M225" s="72">
        <f t="shared" si="147"/>
        <v>11.71</v>
      </c>
      <c r="N225" s="242"/>
      <c r="O225" s="188">
        <f t="shared" si="150"/>
        <v>0</v>
      </c>
      <c r="P225" s="189" t="str">
        <f t="shared" si="149"/>
        <v>OK</v>
      </c>
      <c r="Q225" s="206"/>
    </row>
    <row r="226" spans="1:17" s="191" customFormat="1" ht="35.1" customHeight="1" x14ac:dyDescent="0.25">
      <c r="A226" s="183" t="s">
        <v>1264</v>
      </c>
      <c r="B226" s="183" t="s">
        <v>38</v>
      </c>
      <c r="C226" s="197" t="s">
        <v>457</v>
      </c>
      <c r="D226" s="248" t="s">
        <v>461</v>
      </c>
      <c r="E226" s="249"/>
      <c r="F226" s="249"/>
      <c r="G226" s="249"/>
      <c r="H226" s="249"/>
      <c r="I226" s="185" t="s">
        <v>45</v>
      </c>
      <c r="J226" s="72">
        <f>VLOOKUP(A226,'MEMORIAL DE CÁLCULOS'!$1:$1048576,10,0)</f>
        <v>1</v>
      </c>
      <c r="K226" s="186">
        <v>9.99</v>
      </c>
      <c r="L226" s="187">
        <f t="shared" si="146"/>
        <v>12.19</v>
      </c>
      <c r="M226" s="72">
        <f t="shared" si="147"/>
        <v>12.19</v>
      </c>
      <c r="N226" s="242"/>
      <c r="O226" s="188">
        <f t="shared" si="150"/>
        <v>0</v>
      </c>
      <c r="P226" s="189" t="str">
        <f t="shared" si="149"/>
        <v>OK</v>
      </c>
      <c r="Q226" s="206"/>
    </row>
    <row r="227" spans="1:17" s="191" customFormat="1" ht="35.1" customHeight="1" x14ac:dyDescent="0.25">
      <c r="A227" s="183" t="s">
        <v>1265</v>
      </c>
      <c r="B227" s="183" t="s">
        <v>38</v>
      </c>
      <c r="C227" s="197" t="s">
        <v>453</v>
      </c>
      <c r="D227" s="248" t="s">
        <v>454</v>
      </c>
      <c r="E227" s="249"/>
      <c r="F227" s="249"/>
      <c r="G227" s="249"/>
      <c r="H227" s="249"/>
      <c r="I227" s="185" t="s">
        <v>45</v>
      </c>
      <c r="J227" s="72">
        <f>VLOOKUP(A227,'MEMORIAL DE CÁLCULOS'!$1:$1048576,10,0)</f>
        <v>1</v>
      </c>
      <c r="K227" s="186">
        <v>289.61</v>
      </c>
      <c r="L227" s="187">
        <f t="shared" si="146"/>
        <v>353.32</v>
      </c>
      <c r="M227" s="72">
        <f t="shared" si="147"/>
        <v>353.32</v>
      </c>
      <c r="N227" s="242"/>
      <c r="O227" s="188">
        <f t="shared" si="150"/>
        <v>0</v>
      </c>
      <c r="P227" s="189" t="str">
        <f t="shared" si="149"/>
        <v>OK</v>
      </c>
      <c r="Q227" s="206"/>
    </row>
    <row r="228" spans="1:17" s="191" customFormat="1" ht="35.1" customHeight="1" x14ac:dyDescent="0.25">
      <c r="A228" s="183" t="s">
        <v>1266</v>
      </c>
      <c r="B228" s="183" t="s">
        <v>38</v>
      </c>
      <c r="C228" s="197" t="s">
        <v>458</v>
      </c>
      <c r="D228" s="255" t="s">
        <v>462</v>
      </c>
      <c r="E228" s="256"/>
      <c r="F228" s="256"/>
      <c r="G228" s="256"/>
      <c r="H228" s="257"/>
      <c r="I228" s="185" t="s">
        <v>45</v>
      </c>
      <c r="J228" s="72">
        <f>VLOOKUP(A228,'MEMORIAL DE CÁLCULOS'!$1:$1048576,10,0)</f>
        <v>1</v>
      </c>
      <c r="K228" s="186">
        <v>79.739999999999995</v>
      </c>
      <c r="L228" s="187">
        <f t="shared" si="146"/>
        <v>97.28</v>
      </c>
      <c r="M228" s="72">
        <f t="shared" si="147"/>
        <v>97.28</v>
      </c>
      <c r="N228" s="242"/>
      <c r="O228" s="188">
        <f t="shared" si="150"/>
        <v>0</v>
      </c>
      <c r="P228" s="189" t="str">
        <f t="shared" si="149"/>
        <v>OK</v>
      </c>
      <c r="Q228" s="206"/>
    </row>
    <row r="229" spans="1:17" s="202" customFormat="1" ht="20.100000000000001" customHeight="1" x14ac:dyDescent="0.25">
      <c r="A229" s="254" t="s">
        <v>23</v>
      </c>
      <c r="B229" s="254"/>
      <c r="C229" s="254"/>
      <c r="D229" s="254"/>
      <c r="E229" s="254"/>
      <c r="F229" s="254"/>
      <c r="G229" s="254"/>
      <c r="H229" s="254"/>
      <c r="I229" s="254"/>
      <c r="J229" s="254"/>
      <c r="K229" s="254"/>
      <c r="L229" s="252">
        <f>ROUND(SUM(M223:M228),2)</f>
        <v>583.99</v>
      </c>
      <c r="M229" s="253"/>
      <c r="N229" s="252">
        <f>ROUND(SUM(O223:O228),2)</f>
        <v>0</v>
      </c>
      <c r="O229" s="253"/>
      <c r="P229" s="189" t="str">
        <f t="shared" si="149"/>
        <v>OK</v>
      </c>
      <c r="Q229" s="201"/>
    </row>
    <row r="230" spans="1:17" s="211" customFormat="1" ht="9.9499999999999993" customHeight="1" x14ac:dyDescent="0.2">
      <c r="A230" s="258"/>
      <c r="B230" s="258"/>
      <c r="C230" s="258"/>
      <c r="D230" s="258"/>
      <c r="E230" s="258"/>
      <c r="F230" s="258"/>
      <c r="G230" s="258"/>
      <c r="H230" s="258"/>
      <c r="I230" s="258"/>
      <c r="J230" s="258"/>
      <c r="K230" s="258"/>
      <c r="L230" s="287"/>
      <c r="M230" s="287"/>
      <c r="N230" s="166"/>
      <c r="O230" s="166"/>
      <c r="P230" s="209"/>
      <c r="Q230" s="210"/>
    </row>
    <row r="231" spans="1:17" s="181" customFormat="1" ht="20.100000000000001" customHeight="1" x14ac:dyDescent="0.25">
      <c r="A231" s="168">
        <v>25</v>
      </c>
      <c r="B231" s="247"/>
      <c r="C231" s="247"/>
      <c r="D231" s="247" t="s">
        <v>32</v>
      </c>
      <c r="E231" s="247"/>
      <c r="F231" s="247"/>
      <c r="G231" s="247"/>
      <c r="H231" s="247"/>
      <c r="I231" s="247"/>
      <c r="J231" s="247"/>
      <c r="K231" s="247"/>
      <c r="L231" s="247"/>
      <c r="M231" s="247"/>
      <c r="N231" s="168"/>
      <c r="O231" s="168"/>
      <c r="P231" s="229"/>
      <c r="Q231" s="230">
        <f>N238</f>
        <v>0</v>
      </c>
    </row>
    <row r="232" spans="1:17" s="196" customFormat="1" ht="35.1" customHeight="1" x14ac:dyDescent="0.25">
      <c r="A232" s="192" t="s">
        <v>896</v>
      </c>
      <c r="B232" s="192" t="s">
        <v>8</v>
      </c>
      <c r="C232" s="175" t="s">
        <v>487</v>
      </c>
      <c r="D232" s="250" t="s">
        <v>488</v>
      </c>
      <c r="E232" s="251"/>
      <c r="F232" s="251"/>
      <c r="G232" s="251"/>
      <c r="H232" s="251"/>
      <c r="I232" s="194" t="s">
        <v>45</v>
      </c>
      <c r="J232" s="72">
        <f>VLOOKUP(A232,'MEMORIAL DE CÁLCULOS'!$1:$1048576,10,0)</f>
        <v>2</v>
      </c>
      <c r="K232" s="186">
        <v>552.16</v>
      </c>
      <c r="L232" s="187">
        <f t="shared" ref="L232:L236" si="151">ROUND(K232*(1+$D$9),2)</f>
        <v>673.64</v>
      </c>
      <c r="M232" s="68">
        <f t="shared" ref="M232:M236" si="152">ROUND(J232*L232,2)</f>
        <v>1347.28</v>
      </c>
      <c r="N232" s="242"/>
      <c r="O232" s="188">
        <f t="shared" ref="O232" si="153">ROUND(N232*J232,2)</f>
        <v>0</v>
      </c>
      <c r="P232" s="189" t="str">
        <f t="shared" ref="P232:P238" si="154">IF(N232&lt;=L232,"OK","REVER ORÇAMENTO")</f>
        <v>OK</v>
      </c>
      <c r="Q232" s="207"/>
    </row>
    <row r="233" spans="1:17" s="196" customFormat="1" ht="55.5" customHeight="1" x14ac:dyDescent="0.25">
      <c r="A233" s="192" t="s">
        <v>897</v>
      </c>
      <c r="B233" s="192" t="s">
        <v>8</v>
      </c>
      <c r="C233" s="175" t="s">
        <v>503</v>
      </c>
      <c r="D233" s="250" t="s">
        <v>504</v>
      </c>
      <c r="E233" s="251"/>
      <c r="F233" s="251"/>
      <c r="G233" s="251"/>
      <c r="H233" s="251"/>
      <c r="I233" s="194" t="s">
        <v>45</v>
      </c>
      <c r="J233" s="72">
        <f>VLOOKUP(A233,'MEMORIAL DE CÁLCULOS'!$1:$1048576,10,0)</f>
        <v>1</v>
      </c>
      <c r="K233" s="186">
        <v>215.07</v>
      </c>
      <c r="L233" s="187">
        <f t="shared" si="151"/>
        <v>262.39</v>
      </c>
      <c r="M233" s="68">
        <f t="shared" si="152"/>
        <v>262.39</v>
      </c>
      <c r="N233" s="245">
        <f>N149</f>
        <v>0</v>
      </c>
      <c r="O233" s="188">
        <f t="shared" ref="O233:O237" si="155">ROUND(N233*J233,2)</f>
        <v>0</v>
      </c>
      <c r="P233" s="189" t="str">
        <f t="shared" si="154"/>
        <v>OK</v>
      </c>
      <c r="Q233" s="207"/>
    </row>
    <row r="234" spans="1:17" s="196" customFormat="1" ht="35.1" customHeight="1" x14ac:dyDescent="0.25">
      <c r="A234" s="192" t="s">
        <v>898</v>
      </c>
      <c r="B234" s="192" t="s">
        <v>8</v>
      </c>
      <c r="C234" s="175" t="s">
        <v>470</v>
      </c>
      <c r="D234" s="250" t="s">
        <v>472</v>
      </c>
      <c r="E234" s="251"/>
      <c r="F234" s="251"/>
      <c r="G234" s="251"/>
      <c r="H234" s="251"/>
      <c r="I234" s="194" t="s">
        <v>45</v>
      </c>
      <c r="J234" s="72">
        <f>VLOOKUP(A234,'MEMORIAL DE CÁLCULOS'!$1:$1048576,10,0)</f>
        <v>3</v>
      </c>
      <c r="K234" s="186">
        <v>19</v>
      </c>
      <c r="L234" s="187">
        <f t="shared" si="151"/>
        <v>23.18</v>
      </c>
      <c r="M234" s="68">
        <f t="shared" si="152"/>
        <v>69.540000000000006</v>
      </c>
      <c r="N234" s="245">
        <f>N150</f>
        <v>0</v>
      </c>
      <c r="O234" s="188">
        <f t="shared" si="155"/>
        <v>0</v>
      </c>
      <c r="P234" s="189" t="str">
        <f t="shared" si="154"/>
        <v>OK</v>
      </c>
      <c r="Q234" s="233"/>
    </row>
    <row r="235" spans="1:17" s="196" customFormat="1" ht="35.1" customHeight="1" x14ac:dyDescent="0.25">
      <c r="A235" s="192" t="s">
        <v>899</v>
      </c>
      <c r="B235" s="192" t="s">
        <v>8</v>
      </c>
      <c r="C235" s="175" t="s">
        <v>143</v>
      </c>
      <c r="D235" s="250" t="s">
        <v>144</v>
      </c>
      <c r="E235" s="251"/>
      <c r="F235" s="251"/>
      <c r="G235" s="251"/>
      <c r="H235" s="251"/>
      <c r="I235" s="194" t="s">
        <v>45</v>
      </c>
      <c r="J235" s="72">
        <f>VLOOKUP(A235,'MEMORIAL DE CÁLCULOS'!$1:$1048576,10,0)</f>
        <v>5</v>
      </c>
      <c r="K235" s="186">
        <v>53.36</v>
      </c>
      <c r="L235" s="187">
        <f t="shared" si="151"/>
        <v>65.099999999999994</v>
      </c>
      <c r="M235" s="68">
        <f t="shared" si="152"/>
        <v>325.5</v>
      </c>
      <c r="N235" s="245">
        <f>N140</f>
        <v>0</v>
      </c>
      <c r="O235" s="188">
        <f t="shared" si="155"/>
        <v>0</v>
      </c>
      <c r="P235" s="189" t="str">
        <f t="shared" si="154"/>
        <v>OK</v>
      </c>
      <c r="Q235" s="233"/>
    </row>
    <row r="236" spans="1:17" s="196" customFormat="1" ht="35.1" customHeight="1" x14ac:dyDescent="0.25">
      <c r="A236" s="192" t="s">
        <v>904</v>
      </c>
      <c r="B236" s="192" t="s">
        <v>8</v>
      </c>
      <c r="C236" s="175" t="s">
        <v>471</v>
      </c>
      <c r="D236" s="250" t="s">
        <v>473</v>
      </c>
      <c r="E236" s="251"/>
      <c r="F236" s="251"/>
      <c r="G236" s="251"/>
      <c r="H236" s="251"/>
      <c r="I236" s="194" t="s">
        <v>45</v>
      </c>
      <c r="J236" s="72">
        <f>VLOOKUP(A236,'MEMORIAL DE CÁLCULOS'!$1:$1048576,10,0)</f>
        <v>1</v>
      </c>
      <c r="K236" s="186">
        <v>127.35</v>
      </c>
      <c r="L236" s="187">
        <f t="shared" si="151"/>
        <v>155.37</v>
      </c>
      <c r="M236" s="68">
        <f t="shared" si="152"/>
        <v>155.37</v>
      </c>
      <c r="N236" s="242"/>
      <c r="O236" s="188">
        <f t="shared" si="155"/>
        <v>0</v>
      </c>
      <c r="P236" s="189" t="str">
        <f t="shared" si="154"/>
        <v>OK</v>
      </c>
      <c r="Q236" s="233"/>
    </row>
    <row r="237" spans="1:17" s="196" customFormat="1" ht="35.1" customHeight="1" x14ac:dyDescent="0.25">
      <c r="A237" s="192" t="s">
        <v>939</v>
      </c>
      <c r="B237" s="183" t="s">
        <v>8</v>
      </c>
      <c r="C237" s="184" t="s">
        <v>596</v>
      </c>
      <c r="D237" s="289" t="s">
        <v>597</v>
      </c>
      <c r="E237" s="289"/>
      <c r="F237" s="289"/>
      <c r="G237" s="289"/>
      <c r="H237" s="289"/>
      <c r="I237" s="185" t="s">
        <v>44</v>
      </c>
      <c r="J237" s="72">
        <f>VLOOKUP(A237,'MEMORIAL DE CÁLCULOS'!$1:$1048576,10,0)</f>
        <v>320</v>
      </c>
      <c r="K237" s="198">
        <v>25.82</v>
      </c>
      <c r="L237" s="187">
        <f>ROUND(K237*(1+$D$9),2)</f>
        <v>31.5</v>
      </c>
      <c r="M237" s="72">
        <f>ROUND(J237*L237,2)</f>
        <v>10080</v>
      </c>
      <c r="N237" s="242"/>
      <c r="O237" s="188">
        <f t="shared" si="155"/>
        <v>0</v>
      </c>
      <c r="P237" s="189" t="str">
        <f t="shared" si="154"/>
        <v>OK</v>
      </c>
      <c r="Q237" s="233"/>
    </row>
    <row r="238" spans="1:17" s="202" customFormat="1" ht="20.100000000000001" customHeight="1" x14ac:dyDescent="0.25">
      <c r="A238" s="254" t="s">
        <v>23</v>
      </c>
      <c r="B238" s="254"/>
      <c r="C238" s="254"/>
      <c r="D238" s="254"/>
      <c r="E238" s="254"/>
      <c r="F238" s="254"/>
      <c r="G238" s="254"/>
      <c r="H238" s="254"/>
      <c r="I238" s="254"/>
      <c r="J238" s="254"/>
      <c r="K238" s="254"/>
      <c r="L238" s="252">
        <f>ROUND(SUM(M232:M237),2)</f>
        <v>12240.08</v>
      </c>
      <c r="M238" s="253"/>
      <c r="N238" s="252">
        <f>ROUND(SUM(O232:O237),2)</f>
        <v>0</v>
      </c>
      <c r="O238" s="253"/>
      <c r="P238" s="189" t="str">
        <f t="shared" si="154"/>
        <v>OK</v>
      </c>
      <c r="Q238" s="201"/>
    </row>
    <row r="239" spans="1:17" s="211" customFormat="1" ht="9.9499999999999993" customHeight="1" x14ac:dyDescent="0.2">
      <c r="A239" s="258"/>
      <c r="B239" s="258"/>
      <c r="C239" s="258"/>
      <c r="D239" s="258"/>
      <c r="E239" s="258"/>
      <c r="F239" s="258"/>
      <c r="G239" s="258"/>
      <c r="H239" s="258"/>
      <c r="I239" s="258"/>
      <c r="J239" s="258"/>
      <c r="K239" s="258"/>
      <c r="L239" s="287"/>
      <c r="M239" s="287"/>
      <c r="N239" s="166"/>
      <c r="O239" s="166"/>
      <c r="P239" s="209"/>
      <c r="Q239" s="210"/>
    </row>
    <row r="240" spans="1:17" s="181" customFormat="1" ht="20.100000000000001" customHeight="1" x14ac:dyDescent="0.25">
      <c r="A240" s="168">
        <v>26</v>
      </c>
      <c r="B240" s="247"/>
      <c r="C240" s="247"/>
      <c r="D240" s="247" t="s">
        <v>33</v>
      </c>
      <c r="E240" s="247"/>
      <c r="F240" s="247"/>
      <c r="G240" s="247"/>
      <c r="H240" s="247"/>
      <c r="I240" s="247"/>
      <c r="J240" s="247"/>
      <c r="K240" s="247"/>
      <c r="L240" s="247"/>
      <c r="M240" s="247"/>
      <c r="N240" s="168"/>
      <c r="O240" s="168"/>
      <c r="P240" s="229"/>
      <c r="Q240" s="230">
        <f>N243</f>
        <v>0</v>
      </c>
    </row>
    <row r="241" spans="1:18" s="191" customFormat="1" ht="35.1" customHeight="1" x14ac:dyDescent="0.25">
      <c r="A241" s="183" t="s">
        <v>905</v>
      </c>
      <c r="B241" s="192" t="s">
        <v>38</v>
      </c>
      <c r="C241" s="175" t="s">
        <v>540</v>
      </c>
      <c r="D241" s="250" t="s">
        <v>541</v>
      </c>
      <c r="E241" s="251"/>
      <c r="F241" s="251"/>
      <c r="G241" s="251"/>
      <c r="H241" s="251"/>
      <c r="I241" s="194" t="s">
        <v>47</v>
      </c>
      <c r="J241" s="72">
        <f>VLOOKUP(A241,'MEMORIAL DE CÁLCULOS'!$1:$1048576,10,0)</f>
        <v>22.86</v>
      </c>
      <c r="K241" s="186">
        <v>20.81</v>
      </c>
      <c r="L241" s="187">
        <f t="shared" ref="L241:L242" si="156">ROUND(K241*(1+$D$9),2)</f>
        <v>25.39</v>
      </c>
      <c r="M241" s="72">
        <f>ROUND(J241*L241,2)</f>
        <v>580.41999999999996</v>
      </c>
      <c r="N241" s="242"/>
      <c r="O241" s="188">
        <f t="shared" ref="O241" si="157">ROUND(N241*J241,2)</f>
        <v>0</v>
      </c>
      <c r="P241" s="189" t="str">
        <f t="shared" ref="P241:P251" si="158">IF(N241&lt;=L241,"OK","REVER ORÇAMENTO")</f>
        <v>OK</v>
      </c>
      <c r="Q241" s="206"/>
    </row>
    <row r="242" spans="1:18" s="191" customFormat="1" ht="46.5" customHeight="1" x14ac:dyDescent="0.25">
      <c r="A242" s="183" t="s">
        <v>940</v>
      </c>
      <c r="B242" s="183" t="s">
        <v>8</v>
      </c>
      <c r="C242" s="184" t="s">
        <v>51</v>
      </c>
      <c r="D242" s="248" t="s">
        <v>50</v>
      </c>
      <c r="E242" s="249"/>
      <c r="F242" s="249"/>
      <c r="G242" s="249"/>
      <c r="H242" s="249"/>
      <c r="I242" s="185" t="s">
        <v>47</v>
      </c>
      <c r="J242" s="72">
        <f>VLOOKUP(A242,'MEMORIAL DE CÁLCULOS'!$1:$1048576,10,0)</f>
        <v>120.55</v>
      </c>
      <c r="K242" s="186">
        <v>20.73</v>
      </c>
      <c r="L242" s="187">
        <f t="shared" si="156"/>
        <v>25.29</v>
      </c>
      <c r="M242" s="72">
        <f t="shared" ref="M242" si="159">ROUND(J242*L242,2)</f>
        <v>3048.71</v>
      </c>
      <c r="N242" s="245">
        <f>N170</f>
        <v>0</v>
      </c>
      <c r="O242" s="188">
        <f t="shared" ref="O242" si="160">ROUND(N242*J242,2)</f>
        <v>0</v>
      </c>
      <c r="P242" s="189" t="str">
        <f t="shared" si="158"/>
        <v>OK</v>
      </c>
      <c r="Q242" s="206"/>
    </row>
    <row r="243" spans="1:18" s="202" customFormat="1" ht="20.100000000000001" customHeight="1" x14ac:dyDescent="0.25">
      <c r="A243" s="254" t="s">
        <v>23</v>
      </c>
      <c r="B243" s="254"/>
      <c r="C243" s="254"/>
      <c r="D243" s="254"/>
      <c r="E243" s="254"/>
      <c r="F243" s="254"/>
      <c r="G243" s="254"/>
      <c r="H243" s="254"/>
      <c r="I243" s="254"/>
      <c r="J243" s="254"/>
      <c r="K243" s="254"/>
      <c r="L243" s="252">
        <f>ROUND(SUM(M241:M242),2)</f>
        <v>3629.13</v>
      </c>
      <c r="M243" s="253"/>
      <c r="N243" s="252">
        <f>ROUND(SUM(O241:O242),2)</f>
        <v>0</v>
      </c>
      <c r="O243" s="253"/>
      <c r="P243" s="189" t="str">
        <f t="shared" si="158"/>
        <v>OK</v>
      </c>
      <c r="Q243" s="201"/>
    </row>
    <row r="244" spans="1:18" s="211" customFormat="1" ht="9.9499999999999993" customHeight="1" x14ac:dyDescent="0.2">
      <c r="A244" s="258"/>
      <c r="B244" s="258"/>
      <c r="C244" s="258"/>
      <c r="D244" s="258"/>
      <c r="E244" s="258"/>
      <c r="F244" s="258"/>
      <c r="G244" s="258"/>
      <c r="H244" s="258"/>
      <c r="I244" s="258"/>
      <c r="J244" s="258"/>
      <c r="K244" s="258"/>
      <c r="L244" s="287"/>
      <c r="M244" s="287"/>
      <c r="N244" s="166"/>
      <c r="O244" s="166"/>
      <c r="P244" s="209"/>
      <c r="Q244" s="210"/>
    </row>
    <row r="245" spans="1:18" s="181" customFormat="1" ht="20.100000000000001" customHeight="1" x14ac:dyDescent="0.25">
      <c r="A245" s="168">
        <v>27</v>
      </c>
      <c r="B245" s="247"/>
      <c r="C245" s="247"/>
      <c r="D245" s="247" t="s">
        <v>34</v>
      </c>
      <c r="E245" s="247"/>
      <c r="F245" s="247"/>
      <c r="G245" s="247"/>
      <c r="H245" s="247"/>
      <c r="I245" s="247"/>
      <c r="J245" s="247"/>
      <c r="K245" s="247"/>
      <c r="L245" s="247"/>
      <c r="M245" s="247"/>
      <c r="N245" s="168"/>
      <c r="O245" s="168"/>
      <c r="P245" s="229"/>
      <c r="Q245" s="230">
        <f>N251</f>
        <v>0</v>
      </c>
    </row>
    <row r="246" spans="1:18" s="191" customFormat="1" ht="45" customHeight="1" x14ac:dyDescent="0.25">
      <c r="A246" s="183" t="s">
        <v>444</v>
      </c>
      <c r="B246" s="183" t="s">
        <v>8</v>
      </c>
      <c r="C246" s="184" t="s">
        <v>447</v>
      </c>
      <c r="D246" s="248" t="s">
        <v>448</v>
      </c>
      <c r="E246" s="249"/>
      <c r="F246" s="249"/>
      <c r="G246" s="249"/>
      <c r="H246" s="249"/>
      <c r="I246" s="185" t="s">
        <v>47</v>
      </c>
      <c r="J246" s="72">
        <f>VLOOKUP(A246,'MEMORIAL DE CÁLCULOS'!$1:$1048576,10,0)</f>
        <v>48.18</v>
      </c>
      <c r="K246" s="234">
        <v>126.23</v>
      </c>
      <c r="L246" s="187">
        <f t="shared" ref="L246:L249" si="161">ROUND(K246*(1+$D$9),2)</f>
        <v>154</v>
      </c>
      <c r="M246" s="72">
        <f>ROUND(J246*L246,2)</f>
        <v>7419.72</v>
      </c>
      <c r="N246" s="242"/>
      <c r="O246" s="188">
        <f t="shared" ref="O246" si="162">ROUND(N246*J246,2)</f>
        <v>0</v>
      </c>
      <c r="P246" s="189" t="str">
        <f t="shared" si="158"/>
        <v>OK</v>
      </c>
      <c r="Q246" s="206"/>
    </row>
    <row r="247" spans="1:18" s="191" customFormat="1" ht="45" customHeight="1" x14ac:dyDescent="0.25">
      <c r="A247" s="183" t="s">
        <v>976</v>
      </c>
      <c r="B247" s="183" t="s">
        <v>38</v>
      </c>
      <c r="C247" s="197" t="s">
        <v>115</v>
      </c>
      <c r="D247" s="248" t="s">
        <v>116</v>
      </c>
      <c r="E247" s="249"/>
      <c r="F247" s="249"/>
      <c r="G247" s="249"/>
      <c r="H247" s="249"/>
      <c r="I247" s="185" t="s">
        <v>47</v>
      </c>
      <c r="J247" s="72">
        <f>VLOOKUP(A247,'MEMORIAL DE CÁLCULOS'!$1:$1048576,10,0)</f>
        <v>2.2000000000000002</v>
      </c>
      <c r="K247" s="186">
        <v>34.69</v>
      </c>
      <c r="L247" s="187">
        <f t="shared" si="161"/>
        <v>42.32</v>
      </c>
      <c r="M247" s="72">
        <f t="shared" ref="M247" si="163">ROUND(J247*L247,2)</f>
        <v>93.1</v>
      </c>
      <c r="N247" s="245">
        <f>N112</f>
        <v>0</v>
      </c>
      <c r="O247" s="188">
        <f t="shared" ref="O247:O250" si="164">ROUND(N247*J247,2)</f>
        <v>0</v>
      </c>
      <c r="P247" s="189" t="str">
        <f t="shared" si="158"/>
        <v>OK</v>
      </c>
      <c r="Q247" s="206"/>
    </row>
    <row r="248" spans="1:18" s="191" customFormat="1" ht="45" customHeight="1" x14ac:dyDescent="0.25">
      <c r="A248" s="183" t="s">
        <v>1267</v>
      </c>
      <c r="B248" s="183" t="s">
        <v>8</v>
      </c>
      <c r="C248" s="184" t="s">
        <v>449</v>
      </c>
      <c r="D248" s="248" t="s">
        <v>451</v>
      </c>
      <c r="E248" s="249"/>
      <c r="F248" s="249"/>
      <c r="G248" s="249"/>
      <c r="H248" s="249"/>
      <c r="I248" s="185" t="s">
        <v>47</v>
      </c>
      <c r="J248" s="72">
        <f>VLOOKUP(A248,'MEMORIAL DE CÁLCULOS'!$1:$1048576,10,0)</f>
        <v>2.2000000000000002</v>
      </c>
      <c r="K248" s="234">
        <v>74.930000000000007</v>
      </c>
      <c r="L248" s="187">
        <f t="shared" si="161"/>
        <v>91.41</v>
      </c>
      <c r="M248" s="72">
        <f>ROUND(J248*L248,2)</f>
        <v>201.1</v>
      </c>
      <c r="N248" s="242"/>
      <c r="O248" s="188">
        <f t="shared" si="164"/>
        <v>0</v>
      </c>
      <c r="P248" s="189" t="str">
        <f t="shared" si="158"/>
        <v>OK</v>
      </c>
      <c r="Q248" s="206"/>
    </row>
    <row r="249" spans="1:18" s="191" customFormat="1" ht="45" customHeight="1" x14ac:dyDescent="0.25">
      <c r="A249" s="183" t="s">
        <v>1268</v>
      </c>
      <c r="B249" s="183" t="s">
        <v>8</v>
      </c>
      <c r="C249" s="184" t="s">
        <v>450</v>
      </c>
      <c r="D249" s="248" t="s">
        <v>452</v>
      </c>
      <c r="E249" s="249"/>
      <c r="F249" s="249"/>
      <c r="G249" s="249"/>
      <c r="H249" s="249"/>
      <c r="I249" s="185" t="s">
        <v>47</v>
      </c>
      <c r="J249" s="72">
        <f>VLOOKUP(A249,'MEMORIAL DE CÁLCULOS'!$1:$1048576,10,0)</f>
        <v>4.6399999999999997</v>
      </c>
      <c r="K249" s="234">
        <v>74.930000000000007</v>
      </c>
      <c r="L249" s="187">
        <f t="shared" si="161"/>
        <v>91.41</v>
      </c>
      <c r="M249" s="72">
        <f>ROUND(J249*L249,2)</f>
        <v>424.14</v>
      </c>
      <c r="N249" s="242"/>
      <c r="O249" s="188">
        <f t="shared" si="164"/>
        <v>0</v>
      </c>
      <c r="P249" s="189" t="str">
        <f t="shared" si="158"/>
        <v>OK</v>
      </c>
      <c r="Q249" s="206"/>
    </row>
    <row r="250" spans="1:18" s="191" customFormat="1" ht="34.5" customHeight="1" x14ac:dyDescent="0.25">
      <c r="A250" s="183" t="s">
        <v>1269</v>
      </c>
      <c r="B250" s="183" t="s">
        <v>38</v>
      </c>
      <c r="C250" s="197" t="s">
        <v>931</v>
      </c>
      <c r="D250" s="248" t="s">
        <v>932</v>
      </c>
      <c r="E250" s="248"/>
      <c r="F250" s="248"/>
      <c r="G250" s="248"/>
      <c r="H250" s="248"/>
      <c r="I250" s="185" t="s">
        <v>47</v>
      </c>
      <c r="J250" s="72">
        <f>VLOOKUP(A250,'MEMORIAL DE CÁLCULOS'!$1:$1048576,10,0)</f>
        <v>5.87</v>
      </c>
      <c r="K250" s="198">
        <v>125.09</v>
      </c>
      <c r="L250" s="187">
        <f>ROUND(K250*(1+$D$9),2)</f>
        <v>152.61000000000001</v>
      </c>
      <c r="M250" s="72">
        <f>ROUND(J250*L250,2)</f>
        <v>895.82</v>
      </c>
      <c r="N250" s="242"/>
      <c r="O250" s="188">
        <f t="shared" si="164"/>
        <v>0</v>
      </c>
      <c r="P250" s="189" t="str">
        <f t="shared" si="158"/>
        <v>OK</v>
      </c>
      <c r="Q250" s="206"/>
      <c r="R250" s="199"/>
    </row>
    <row r="251" spans="1:18" s="202" customFormat="1" ht="20.100000000000001" customHeight="1" x14ac:dyDescent="0.25">
      <c r="A251" s="254" t="s">
        <v>23</v>
      </c>
      <c r="B251" s="254"/>
      <c r="C251" s="254"/>
      <c r="D251" s="254"/>
      <c r="E251" s="254"/>
      <c r="F251" s="254"/>
      <c r="G251" s="254"/>
      <c r="H251" s="254"/>
      <c r="I251" s="254"/>
      <c r="J251" s="254"/>
      <c r="K251" s="254"/>
      <c r="L251" s="252">
        <f>ROUND(SUM(M246:M250),2)</f>
        <v>9033.8799999999992</v>
      </c>
      <c r="M251" s="253"/>
      <c r="N251" s="252">
        <f>ROUND(SUM(O246:O250),2)</f>
        <v>0</v>
      </c>
      <c r="O251" s="253"/>
      <c r="P251" s="189" t="str">
        <f t="shared" si="158"/>
        <v>OK</v>
      </c>
      <c r="Q251" s="201"/>
    </row>
    <row r="252" spans="1:18" s="211" customFormat="1" ht="9.9499999999999993" customHeight="1" x14ac:dyDescent="0.2">
      <c r="A252" s="258"/>
      <c r="B252" s="258"/>
      <c r="C252" s="258"/>
      <c r="D252" s="258"/>
      <c r="E252" s="258"/>
      <c r="F252" s="258"/>
      <c r="G252" s="258"/>
      <c r="H252" s="258"/>
      <c r="I252" s="258"/>
      <c r="J252" s="258"/>
      <c r="K252" s="258"/>
      <c r="L252" s="287"/>
      <c r="M252" s="287"/>
      <c r="N252" s="166"/>
      <c r="O252" s="166"/>
      <c r="P252" s="209"/>
      <c r="Q252" s="210"/>
    </row>
    <row r="253" spans="1:18" s="181" customFormat="1" ht="20.100000000000001" customHeight="1" x14ac:dyDescent="0.25">
      <c r="A253" s="168">
        <v>28</v>
      </c>
      <c r="B253" s="247"/>
      <c r="C253" s="247"/>
      <c r="D253" s="247" t="s">
        <v>67</v>
      </c>
      <c r="E253" s="247"/>
      <c r="F253" s="247"/>
      <c r="G253" s="247"/>
      <c r="H253" s="247"/>
      <c r="I253" s="247"/>
      <c r="J253" s="247"/>
      <c r="K253" s="247"/>
      <c r="L253" s="247"/>
      <c r="M253" s="247"/>
      <c r="N253" s="168"/>
      <c r="O253" s="168"/>
      <c r="P253" s="229"/>
      <c r="Q253" s="230">
        <f>N256</f>
        <v>0</v>
      </c>
    </row>
    <row r="254" spans="1:18" s="191" customFormat="1" ht="84.75" customHeight="1" x14ac:dyDescent="0.25">
      <c r="A254" s="183" t="s">
        <v>900</v>
      </c>
      <c r="B254" s="183" t="s">
        <v>38</v>
      </c>
      <c r="C254" s="184" t="s">
        <v>935</v>
      </c>
      <c r="D254" s="248" t="s">
        <v>936</v>
      </c>
      <c r="E254" s="249"/>
      <c r="F254" s="249"/>
      <c r="G254" s="249"/>
      <c r="H254" s="249"/>
      <c r="I254" s="185" t="s">
        <v>44</v>
      </c>
      <c r="J254" s="72">
        <f>VLOOKUP(A254,'MEMORIAL DE CÁLCULOS'!$1:$1048576,10,0)</f>
        <v>2.6</v>
      </c>
      <c r="K254" s="186">
        <v>586.73</v>
      </c>
      <c r="L254" s="187">
        <f t="shared" ref="L254:L255" si="165">ROUND(K254*(1+$D$9),2)</f>
        <v>715.81</v>
      </c>
      <c r="M254" s="72">
        <f>ROUND(J254*L254,2)</f>
        <v>1861.11</v>
      </c>
      <c r="N254" s="242"/>
      <c r="O254" s="188">
        <f t="shared" ref="O254" si="166">ROUND(N254*J254,2)</f>
        <v>0</v>
      </c>
      <c r="P254" s="189" t="str">
        <f t="shared" ref="P254:P260" si="167">IF(N254&lt;=L254,"OK","REVER ORÇAMENTO")</f>
        <v>OK</v>
      </c>
      <c r="Q254" s="206"/>
      <c r="R254" s="199"/>
    </row>
    <row r="255" spans="1:18" s="191" customFormat="1" ht="37.5" customHeight="1" x14ac:dyDescent="0.25">
      <c r="A255" s="183" t="s">
        <v>975</v>
      </c>
      <c r="B255" s="183" t="s">
        <v>8</v>
      </c>
      <c r="C255" s="197" t="s">
        <v>445</v>
      </c>
      <c r="D255" s="248" t="s">
        <v>446</v>
      </c>
      <c r="E255" s="249"/>
      <c r="F255" s="249"/>
      <c r="G255" s="249"/>
      <c r="H255" s="249"/>
      <c r="I255" s="185" t="s">
        <v>44</v>
      </c>
      <c r="J255" s="72">
        <f>VLOOKUP(A255,'MEMORIAL DE CÁLCULOS'!$1:$1048576,10,0)</f>
        <v>4.51</v>
      </c>
      <c r="K255" s="186">
        <v>220.14</v>
      </c>
      <c r="L255" s="187">
        <f t="shared" si="165"/>
        <v>268.57</v>
      </c>
      <c r="M255" s="72">
        <f>ROUND(J255*L255,2)</f>
        <v>1211.25</v>
      </c>
      <c r="N255" s="242"/>
      <c r="O255" s="188">
        <f t="shared" ref="O255" si="168">ROUND(N255*J255,2)</f>
        <v>0</v>
      </c>
      <c r="P255" s="189" t="str">
        <f t="shared" si="167"/>
        <v>OK</v>
      </c>
      <c r="Q255" s="206"/>
    </row>
    <row r="256" spans="1:18" s="202" customFormat="1" ht="20.100000000000001" customHeight="1" x14ac:dyDescent="0.25">
      <c r="A256" s="254" t="s">
        <v>23</v>
      </c>
      <c r="B256" s="254"/>
      <c r="C256" s="254"/>
      <c r="D256" s="254"/>
      <c r="E256" s="254"/>
      <c r="F256" s="254"/>
      <c r="G256" s="254"/>
      <c r="H256" s="254"/>
      <c r="I256" s="254"/>
      <c r="J256" s="254"/>
      <c r="K256" s="254"/>
      <c r="L256" s="252">
        <f>ROUND(SUM(M254:M255),2)</f>
        <v>3072.36</v>
      </c>
      <c r="M256" s="253"/>
      <c r="N256" s="252">
        <f>ROUND(SUM(O254:O255),2)</f>
        <v>0</v>
      </c>
      <c r="O256" s="253"/>
      <c r="P256" s="189" t="str">
        <f t="shared" si="167"/>
        <v>OK</v>
      </c>
      <c r="Q256" s="201"/>
    </row>
    <row r="257" spans="1:17" s="211" customFormat="1" ht="9.9499999999999993" customHeight="1" x14ac:dyDescent="0.2">
      <c r="A257" s="258"/>
      <c r="B257" s="258"/>
      <c r="C257" s="258"/>
      <c r="D257" s="258"/>
      <c r="E257" s="258"/>
      <c r="F257" s="258"/>
      <c r="G257" s="258"/>
      <c r="H257" s="258"/>
      <c r="I257" s="258"/>
      <c r="J257" s="258"/>
      <c r="K257" s="258"/>
      <c r="L257" s="287"/>
      <c r="M257" s="287"/>
      <c r="N257" s="166"/>
      <c r="O257" s="166"/>
      <c r="P257" s="209"/>
      <c r="Q257" s="210"/>
    </row>
    <row r="258" spans="1:17" s="220" customFormat="1" ht="24.95" customHeight="1" x14ac:dyDescent="0.25">
      <c r="A258" s="288" t="s">
        <v>437</v>
      </c>
      <c r="B258" s="288"/>
      <c r="C258" s="288"/>
      <c r="D258" s="288"/>
      <c r="E258" s="288"/>
      <c r="F258" s="288"/>
      <c r="G258" s="288"/>
      <c r="H258" s="288"/>
      <c r="I258" s="288"/>
      <c r="J258" s="288"/>
      <c r="K258" s="288"/>
      <c r="L258" s="291">
        <f>L256+L251+L243+L238+L229+L220+L216+L208+L204+L196+L192</f>
        <v>54317.09</v>
      </c>
      <c r="M258" s="292"/>
      <c r="N258" s="291">
        <f>N256+N251+N243+N238+N229+N220+N216+N208+N204+N196+N192</f>
        <v>0</v>
      </c>
      <c r="O258" s="292"/>
      <c r="P258" s="189" t="str">
        <f t="shared" si="167"/>
        <v>OK</v>
      </c>
      <c r="Q258" s="219"/>
    </row>
    <row r="259" spans="1:17" s="211" customFormat="1" ht="9.9499999999999993" customHeight="1" x14ac:dyDescent="0.2">
      <c r="A259" s="258"/>
      <c r="B259" s="258"/>
      <c r="C259" s="258"/>
      <c r="D259" s="258"/>
      <c r="E259" s="258"/>
      <c r="F259" s="258"/>
      <c r="G259" s="258"/>
      <c r="H259" s="258"/>
      <c r="I259" s="258"/>
      <c r="J259" s="258"/>
      <c r="K259" s="258"/>
      <c r="L259" s="296"/>
      <c r="M259" s="296"/>
      <c r="N259" s="167"/>
      <c r="O259" s="167"/>
      <c r="P259" s="209"/>
      <c r="Q259" s="210"/>
    </row>
    <row r="260" spans="1:17" s="220" customFormat="1" ht="24.95" customHeight="1" x14ac:dyDescent="0.25">
      <c r="A260" s="288" t="s">
        <v>9</v>
      </c>
      <c r="B260" s="288"/>
      <c r="C260" s="288"/>
      <c r="D260" s="288"/>
      <c r="E260" s="288"/>
      <c r="F260" s="288"/>
      <c r="G260" s="288"/>
      <c r="H260" s="288"/>
      <c r="I260" s="288"/>
      <c r="J260" s="288"/>
      <c r="K260" s="288"/>
      <c r="L260" s="291">
        <f>L182+L258</f>
        <v>305133.42999999993</v>
      </c>
      <c r="M260" s="292"/>
      <c r="N260" s="291">
        <f>N182+N258</f>
        <v>0</v>
      </c>
      <c r="O260" s="292"/>
      <c r="P260" s="189" t="str">
        <f t="shared" si="167"/>
        <v>OK</v>
      </c>
      <c r="Q260" s="222"/>
    </row>
    <row r="261" spans="1:17" s="211" customFormat="1" ht="9.9499999999999993" customHeight="1" x14ac:dyDescent="0.2">
      <c r="A261" s="258"/>
      <c r="B261" s="258"/>
      <c r="C261" s="258"/>
      <c r="D261" s="258"/>
      <c r="E261" s="258"/>
      <c r="F261" s="258"/>
      <c r="G261" s="258"/>
      <c r="H261" s="258"/>
      <c r="I261" s="258"/>
      <c r="J261" s="258"/>
      <c r="K261" s="258"/>
      <c r="L261" s="287"/>
      <c r="M261" s="287"/>
      <c r="N261" s="171"/>
      <c r="O261" s="171"/>
      <c r="Q261" s="210"/>
    </row>
    <row r="262" spans="1:17" s="191" customFormat="1" ht="35.1" customHeight="1" x14ac:dyDescent="0.25">
      <c r="C262" s="235"/>
      <c r="D262" s="236"/>
      <c r="F262" s="237"/>
      <c r="G262" s="237"/>
      <c r="H262" s="237"/>
      <c r="K262" s="238"/>
      <c r="M262" s="237"/>
      <c r="N262" s="237"/>
      <c r="O262" s="237"/>
      <c r="Q262" s="206"/>
    </row>
    <row r="263" spans="1:17" s="191" customFormat="1" ht="35.1" customHeight="1" x14ac:dyDescent="0.25">
      <c r="C263" s="235"/>
      <c r="D263" s="236"/>
      <c r="F263" s="237"/>
      <c r="G263" s="237"/>
      <c r="H263" s="237"/>
      <c r="K263" s="238"/>
      <c r="Q263" s="206"/>
    </row>
    <row r="264" spans="1:17" s="191" customFormat="1" ht="35.1" customHeight="1" x14ac:dyDescent="0.25">
      <c r="C264" s="235"/>
      <c r="D264" s="236"/>
      <c r="F264" s="237"/>
      <c r="G264" s="237"/>
      <c r="H264" s="237"/>
      <c r="K264" s="238"/>
      <c r="Q264" s="206"/>
    </row>
    <row r="265" spans="1:17" s="191" customFormat="1" ht="35.1" customHeight="1" x14ac:dyDescent="0.25">
      <c r="C265" s="235"/>
      <c r="D265" s="236"/>
      <c r="F265" s="237"/>
      <c r="G265" s="237"/>
      <c r="H265" s="237"/>
      <c r="K265" s="238"/>
      <c r="Q265" s="206"/>
    </row>
    <row r="266" spans="1:17" s="191" customFormat="1" ht="35.1" customHeight="1" x14ac:dyDescent="0.25">
      <c r="C266" s="235"/>
      <c r="D266" s="236"/>
      <c r="F266" s="237"/>
      <c r="G266" s="237"/>
      <c r="H266" s="237"/>
      <c r="K266" s="238"/>
      <c r="Q266" s="206"/>
    </row>
    <row r="267" spans="1:17" s="191" customFormat="1" ht="35.1" customHeight="1" x14ac:dyDescent="0.25">
      <c r="C267" s="235"/>
      <c r="D267" s="236"/>
      <c r="F267" s="237"/>
      <c r="G267" s="237"/>
      <c r="H267" s="237"/>
      <c r="K267" s="238"/>
      <c r="Q267" s="206"/>
    </row>
    <row r="268" spans="1:17" s="191" customFormat="1" ht="35.1" customHeight="1" x14ac:dyDescent="0.25">
      <c r="C268" s="235"/>
      <c r="D268" s="236"/>
      <c r="F268" s="237"/>
      <c r="G268" s="237"/>
      <c r="H268" s="237"/>
      <c r="K268" s="238"/>
      <c r="Q268" s="206"/>
    </row>
    <row r="269" spans="1:17" s="191" customFormat="1" ht="35.1" customHeight="1" x14ac:dyDescent="0.25">
      <c r="C269" s="235"/>
      <c r="D269" s="236"/>
      <c r="F269" s="237"/>
      <c r="G269" s="237"/>
      <c r="H269" s="237"/>
      <c r="K269" s="238"/>
      <c r="Q269" s="206"/>
    </row>
    <row r="270" spans="1:17" s="191" customFormat="1" ht="35.1" customHeight="1" x14ac:dyDescent="0.25">
      <c r="C270" s="235"/>
      <c r="D270" s="236"/>
      <c r="F270" s="237"/>
      <c r="G270" s="237"/>
      <c r="H270" s="237"/>
      <c r="K270" s="238"/>
      <c r="Q270" s="206"/>
    </row>
    <row r="271" spans="1:17" s="191" customFormat="1" ht="35.1" customHeight="1" x14ac:dyDescent="0.25">
      <c r="C271" s="235"/>
      <c r="D271" s="236"/>
      <c r="F271" s="237"/>
      <c r="G271" s="237"/>
      <c r="H271" s="237"/>
      <c r="K271" s="238"/>
      <c r="Q271" s="206"/>
    </row>
    <row r="272" spans="1:17" s="191" customFormat="1" ht="35.1" customHeight="1" x14ac:dyDescent="0.25">
      <c r="C272" s="235"/>
      <c r="D272" s="236"/>
      <c r="F272" s="237"/>
      <c r="G272" s="237"/>
      <c r="H272" s="237"/>
      <c r="K272" s="238"/>
      <c r="Q272" s="206"/>
    </row>
    <row r="273" spans="3:17" s="191" customFormat="1" ht="35.1" customHeight="1" x14ac:dyDescent="0.25">
      <c r="C273" s="235"/>
      <c r="D273" s="236"/>
      <c r="F273" s="237"/>
      <c r="G273" s="237"/>
      <c r="H273" s="237"/>
      <c r="K273" s="238"/>
      <c r="Q273" s="206"/>
    </row>
    <row r="274" spans="3:17" s="191" customFormat="1" ht="35.1" customHeight="1" x14ac:dyDescent="0.25">
      <c r="C274" s="235"/>
      <c r="D274" s="236"/>
      <c r="F274" s="237"/>
      <c r="G274" s="237"/>
      <c r="H274" s="237"/>
      <c r="K274" s="238"/>
      <c r="Q274" s="206"/>
    </row>
    <row r="275" spans="3:17" s="191" customFormat="1" ht="35.1" customHeight="1" x14ac:dyDescent="0.25">
      <c r="C275" s="235"/>
      <c r="D275" s="236"/>
      <c r="F275" s="237"/>
      <c r="G275" s="237"/>
      <c r="H275" s="237"/>
      <c r="K275" s="238"/>
      <c r="Q275" s="206"/>
    </row>
    <row r="276" spans="3:17" s="191" customFormat="1" ht="35.1" customHeight="1" x14ac:dyDescent="0.25">
      <c r="C276" s="235"/>
      <c r="D276" s="236"/>
      <c r="F276" s="237"/>
      <c r="G276" s="237"/>
      <c r="H276" s="237"/>
      <c r="K276" s="238"/>
      <c r="Q276" s="206"/>
    </row>
    <row r="277" spans="3:17" s="191" customFormat="1" ht="35.1" customHeight="1" x14ac:dyDescent="0.25">
      <c r="C277" s="235"/>
      <c r="D277" s="236"/>
      <c r="F277" s="237"/>
      <c r="G277" s="237"/>
      <c r="H277" s="237"/>
      <c r="K277" s="238"/>
      <c r="Q277" s="206"/>
    </row>
    <row r="278" spans="3:17" s="191" customFormat="1" ht="35.1" customHeight="1" x14ac:dyDescent="0.25">
      <c r="C278" s="235"/>
      <c r="D278" s="236"/>
      <c r="F278" s="237"/>
      <c r="G278" s="237"/>
      <c r="H278" s="237"/>
      <c r="K278" s="238"/>
      <c r="Q278" s="206"/>
    </row>
    <row r="279" spans="3:17" s="191" customFormat="1" ht="35.1" customHeight="1" x14ac:dyDescent="0.25">
      <c r="C279" s="235"/>
      <c r="D279" s="236"/>
      <c r="F279" s="237"/>
      <c r="G279" s="237"/>
      <c r="H279" s="237"/>
      <c r="K279" s="238"/>
      <c r="Q279" s="206"/>
    </row>
    <row r="280" spans="3:17" s="191" customFormat="1" ht="35.1" customHeight="1" x14ac:dyDescent="0.25">
      <c r="C280" s="235"/>
      <c r="D280" s="236"/>
      <c r="F280" s="237"/>
      <c r="G280" s="237"/>
      <c r="H280" s="237"/>
      <c r="K280" s="238"/>
      <c r="Q280" s="206"/>
    </row>
    <row r="281" spans="3:17" s="191" customFormat="1" ht="35.1" customHeight="1" x14ac:dyDescent="0.25">
      <c r="C281" s="235"/>
      <c r="D281" s="236"/>
      <c r="F281" s="237"/>
      <c r="G281" s="237"/>
      <c r="H281" s="237"/>
      <c r="K281" s="238"/>
      <c r="Q281" s="206"/>
    </row>
    <row r="282" spans="3:17" s="191" customFormat="1" ht="35.1" customHeight="1" x14ac:dyDescent="0.25">
      <c r="C282" s="235"/>
      <c r="D282" s="236"/>
      <c r="F282" s="237"/>
      <c r="G282" s="237"/>
      <c r="H282" s="237"/>
      <c r="K282" s="238"/>
      <c r="Q282" s="206"/>
    </row>
    <row r="283" spans="3:17" s="191" customFormat="1" ht="35.1" customHeight="1" x14ac:dyDescent="0.25">
      <c r="C283" s="235"/>
      <c r="D283" s="236"/>
      <c r="F283" s="237"/>
      <c r="G283" s="237"/>
      <c r="H283" s="237"/>
      <c r="K283" s="238"/>
      <c r="Q283" s="206"/>
    </row>
    <row r="284" spans="3:17" s="191" customFormat="1" ht="35.1" customHeight="1" x14ac:dyDescent="0.25">
      <c r="C284" s="235"/>
      <c r="D284" s="236"/>
      <c r="F284" s="237"/>
      <c r="G284" s="237"/>
      <c r="H284" s="237"/>
      <c r="K284" s="238"/>
      <c r="Q284" s="206"/>
    </row>
    <row r="285" spans="3:17" s="191" customFormat="1" ht="35.1" customHeight="1" x14ac:dyDescent="0.25">
      <c r="C285" s="235"/>
      <c r="D285" s="236"/>
      <c r="F285" s="237"/>
      <c r="G285" s="237"/>
      <c r="H285" s="237"/>
      <c r="K285" s="238"/>
      <c r="Q285" s="206"/>
    </row>
    <row r="286" spans="3:17" s="191" customFormat="1" ht="35.1" customHeight="1" x14ac:dyDescent="0.25">
      <c r="C286" s="235"/>
      <c r="D286" s="236"/>
      <c r="F286" s="237"/>
      <c r="G286" s="237"/>
      <c r="H286" s="237"/>
      <c r="K286" s="238"/>
      <c r="Q286" s="206"/>
    </row>
    <row r="287" spans="3:17" s="191" customFormat="1" ht="35.1" customHeight="1" x14ac:dyDescent="0.25">
      <c r="C287" s="235"/>
      <c r="D287" s="236"/>
      <c r="F287" s="237"/>
      <c r="G287" s="237"/>
      <c r="H287" s="237"/>
      <c r="K287" s="238"/>
      <c r="Q287" s="206"/>
    </row>
    <row r="288" spans="3:17" s="191" customFormat="1" ht="35.1" customHeight="1" x14ac:dyDescent="0.25">
      <c r="C288" s="235"/>
      <c r="D288" s="236"/>
      <c r="F288" s="237"/>
      <c r="G288" s="237"/>
      <c r="H288" s="237"/>
      <c r="K288" s="238"/>
      <c r="Q288" s="206"/>
    </row>
    <row r="289" spans="3:17" s="191" customFormat="1" ht="35.1" customHeight="1" x14ac:dyDescent="0.25">
      <c r="C289" s="235"/>
      <c r="D289" s="236"/>
      <c r="F289" s="237"/>
      <c r="G289" s="237"/>
      <c r="H289" s="237"/>
      <c r="K289" s="238"/>
      <c r="Q289" s="206"/>
    </row>
    <row r="290" spans="3:17" s="191" customFormat="1" ht="35.1" customHeight="1" x14ac:dyDescent="0.25">
      <c r="C290" s="235"/>
      <c r="D290" s="236"/>
      <c r="F290" s="237"/>
      <c r="G290" s="237"/>
      <c r="H290" s="237"/>
      <c r="K290" s="238"/>
      <c r="Q290" s="206"/>
    </row>
    <row r="291" spans="3:17" s="191" customFormat="1" ht="35.1" customHeight="1" x14ac:dyDescent="0.25">
      <c r="C291" s="235"/>
      <c r="D291" s="236"/>
      <c r="F291" s="237"/>
      <c r="G291" s="237"/>
      <c r="H291" s="237"/>
      <c r="K291" s="238"/>
      <c r="Q291" s="206"/>
    </row>
    <row r="292" spans="3:17" s="191" customFormat="1" ht="35.1" customHeight="1" x14ac:dyDescent="0.25">
      <c r="C292" s="235"/>
      <c r="D292" s="236"/>
      <c r="F292" s="237"/>
      <c r="G292" s="237"/>
      <c r="H292" s="237"/>
      <c r="K292" s="238"/>
      <c r="Q292" s="206"/>
    </row>
    <row r="293" spans="3:17" s="191" customFormat="1" ht="35.1" customHeight="1" x14ac:dyDescent="0.25">
      <c r="C293" s="235"/>
      <c r="D293" s="236"/>
      <c r="F293" s="237"/>
      <c r="G293" s="237"/>
      <c r="H293" s="237"/>
      <c r="K293" s="238"/>
      <c r="Q293" s="206"/>
    </row>
    <row r="294" spans="3:17" s="191" customFormat="1" ht="35.1" customHeight="1" x14ac:dyDescent="0.25">
      <c r="C294" s="235"/>
      <c r="D294" s="236"/>
      <c r="F294" s="237"/>
      <c r="G294" s="237"/>
      <c r="H294" s="237"/>
      <c r="K294" s="238"/>
      <c r="Q294" s="206"/>
    </row>
    <row r="295" spans="3:17" s="191" customFormat="1" ht="35.1" customHeight="1" x14ac:dyDescent="0.25">
      <c r="C295" s="235"/>
      <c r="D295" s="236"/>
      <c r="F295" s="237"/>
      <c r="G295" s="237"/>
      <c r="H295" s="237"/>
      <c r="K295" s="238"/>
      <c r="Q295" s="206"/>
    </row>
    <row r="296" spans="3:17" s="191" customFormat="1" ht="35.1" customHeight="1" x14ac:dyDescent="0.25">
      <c r="C296" s="235"/>
      <c r="D296" s="236"/>
      <c r="F296" s="237"/>
      <c r="G296" s="237"/>
      <c r="H296" s="237"/>
      <c r="K296" s="238"/>
      <c r="Q296" s="206"/>
    </row>
    <row r="297" spans="3:17" s="191" customFormat="1" ht="35.1" customHeight="1" x14ac:dyDescent="0.25">
      <c r="C297" s="235"/>
      <c r="D297" s="236"/>
      <c r="F297" s="237"/>
      <c r="G297" s="237"/>
      <c r="H297" s="237"/>
      <c r="K297" s="238"/>
      <c r="Q297" s="206"/>
    </row>
    <row r="298" spans="3:17" s="191" customFormat="1" ht="35.1" customHeight="1" x14ac:dyDescent="0.25">
      <c r="C298" s="235"/>
      <c r="D298" s="236"/>
      <c r="F298" s="237"/>
      <c r="G298" s="237"/>
      <c r="H298" s="237"/>
      <c r="K298" s="238"/>
      <c r="Q298" s="206"/>
    </row>
    <row r="299" spans="3:17" s="191" customFormat="1" ht="35.1" customHeight="1" x14ac:dyDescent="0.25">
      <c r="C299" s="235"/>
      <c r="D299" s="236"/>
      <c r="F299" s="237"/>
      <c r="G299" s="237"/>
      <c r="H299" s="237"/>
      <c r="K299" s="238"/>
      <c r="Q299" s="206"/>
    </row>
    <row r="300" spans="3:17" s="191" customFormat="1" ht="35.1" customHeight="1" x14ac:dyDescent="0.25">
      <c r="C300" s="235"/>
      <c r="D300" s="236"/>
      <c r="F300" s="237"/>
      <c r="G300" s="237"/>
      <c r="H300" s="237"/>
      <c r="K300" s="238"/>
      <c r="Q300" s="206"/>
    </row>
    <row r="301" spans="3:17" s="191" customFormat="1" ht="35.1" customHeight="1" x14ac:dyDescent="0.25">
      <c r="C301" s="235"/>
      <c r="D301" s="236"/>
      <c r="F301" s="237"/>
      <c r="G301" s="237"/>
      <c r="H301" s="237"/>
      <c r="K301" s="238"/>
      <c r="Q301" s="206"/>
    </row>
    <row r="302" spans="3:17" s="191" customFormat="1" ht="35.1" customHeight="1" x14ac:dyDescent="0.25">
      <c r="C302" s="235"/>
      <c r="D302" s="236"/>
      <c r="F302" s="237"/>
      <c r="G302" s="237"/>
      <c r="H302" s="237"/>
      <c r="K302" s="238"/>
      <c r="Q302" s="206"/>
    </row>
    <row r="303" spans="3:17" s="191" customFormat="1" ht="35.1" customHeight="1" x14ac:dyDescent="0.25">
      <c r="C303" s="235"/>
      <c r="D303" s="236"/>
      <c r="F303" s="237"/>
      <c r="G303" s="237"/>
      <c r="H303" s="237"/>
      <c r="K303" s="238"/>
      <c r="Q303" s="206"/>
    </row>
    <row r="304" spans="3:17" s="191" customFormat="1" ht="35.1" customHeight="1" x14ac:dyDescent="0.25">
      <c r="C304" s="235"/>
      <c r="D304" s="236"/>
      <c r="F304" s="237"/>
      <c r="G304" s="237"/>
      <c r="H304" s="237"/>
      <c r="K304" s="238"/>
      <c r="Q304" s="206"/>
    </row>
    <row r="305" spans="3:17" s="191" customFormat="1" ht="35.1" customHeight="1" x14ac:dyDescent="0.25">
      <c r="C305" s="235"/>
      <c r="D305" s="236"/>
      <c r="F305" s="237"/>
      <c r="G305" s="237"/>
      <c r="H305" s="237"/>
      <c r="K305" s="238"/>
      <c r="Q305" s="206"/>
    </row>
    <row r="306" spans="3:17" s="191" customFormat="1" ht="35.1" customHeight="1" x14ac:dyDescent="0.25">
      <c r="C306" s="235"/>
      <c r="D306" s="236"/>
      <c r="F306" s="237"/>
      <c r="G306" s="237"/>
      <c r="H306" s="237"/>
      <c r="K306" s="238"/>
      <c r="Q306" s="206"/>
    </row>
    <row r="307" spans="3:17" s="191" customFormat="1" ht="35.1" customHeight="1" x14ac:dyDescent="0.25">
      <c r="C307" s="235"/>
      <c r="D307" s="236"/>
      <c r="F307" s="237"/>
      <c r="G307" s="237"/>
      <c r="H307" s="237"/>
      <c r="K307" s="238"/>
      <c r="Q307" s="206"/>
    </row>
    <row r="308" spans="3:17" s="191" customFormat="1" ht="35.1" customHeight="1" x14ac:dyDescent="0.25">
      <c r="C308" s="235"/>
      <c r="D308" s="236"/>
      <c r="F308" s="237"/>
      <c r="G308" s="237"/>
      <c r="H308" s="237"/>
      <c r="K308" s="238"/>
      <c r="Q308" s="206"/>
    </row>
    <row r="309" spans="3:17" s="191" customFormat="1" ht="35.1" customHeight="1" x14ac:dyDescent="0.25">
      <c r="C309" s="235"/>
      <c r="D309" s="236"/>
      <c r="F309" s="237"/>
      <c r="G309" s="237"/>
      <c r="H309" s="237"/>
      <c r="K309" s="238"/>
      <c r="Q309" s="206"/>
    </row>
    <row r="310" spans="3:17" s="191" customFormat="1" ht="35.1" customHeight="1" x14ac:dyDescent="0.25">
      <c r="C310" s="235"/>
      <c r="D310" s="236"/>
      <c r="F310" s="237"/>
      <c r="G310" s="237"/>
      <c r="H310" s="237"/>
      <c r="K310" s="238"/>
      <c r="Q310" s="206"/>
    </row>
    <row r="311" spans="3:17" s="191" customFormat="1" ht="35.1" customHeight="1" x14ac:dyDescent="0.25">
      <c r="C311" s="235"/>
      <c r="D311" s="236"/>
      <c r="F311" s="237"/>
      <c r="G311" s="237"/>
      <c r="H311" s="237"/>
      <c r="K311" s="238"/>
      <c r="Q311" s="206"/>
    </row>
    <row r="312" spans="3:17" s="191" customFormat="1" ht="35.1" customHeight="1" x14ac:dyDescent="0.25">
      <c r="C312" s="235"/>
      <c r="D312" s="236"/>
      <c r="F312" s="237"/>
      <c r="G312" s="237"/>
      <c r="H312" s="237"/>
      <c r="K312" s="238"/>
      <c r="Q312" s="206"/>
    </row>
    <row r="313" spans="3:17" s="191" customFormat="1" ht="35.1" customHeight="1" x14ac:dyDescent="0.25">
      <c r="C313" s="235"/>
      <c r="D313" s="236"/>
      <c r="F313" s="237"/>
      <c r="G313" s="237"/>
      <c r="H313" s="237"/>
      <c r="K313" s="238"/>
      <c r="Q313" s="206"/>
    </row>
    <row r="314" spans="3:17" s="191" customFormat="1" ht="35.1" customHeight="1" x14ac:dyDescent="0.25">
      <c r="C314" s="235"/>
      <c r="D314" s="236"/>
      <c r="F314" s="237"/>
      <c r="G314" s="237"/>
      <c r="H314" s="237"/>
      <c r="K314" s="238"/>
      <c r="Q314" s="206"/>
    </row>
    <row r="315" spans="3:17" s="191" customFormat="1" ht="35.1" customHeight="1" x14ac:dyDescent="0.25">
      <c r="C315" s="235"/>
      <c r="D315" s="236"/>
      <c r="F315" s="237"/>
      <c r="G315" s="237"/>
      <c r="H315" s="237"/>
      <c r="K315" s="238"/>
      <c r="Q315" s="206"/>
    </row>
    <row r="316" spans="3:17" s="191" customFormat="1" ht="35.1" customHeight="1" x14ac:dyDescent="0.25">
      <c r="C316" s="235"/>
      <c r="D316" s="236"/>
      <c r="F316" s="237"/>
      <c r="G316" s="237"/>
      <c r="H316" s="237"/>
      <c r="K316" s="238"/>
      <c r="Q316" s="206"/>
    </row>
    <row r="317" spans="3:17" s="191" customFormat="1" ht="35.1" customHeight="1" x14ac:dyDescent="0.25">
      <c r="C317" s="235"/>
      <c r="D317" s="236"/>
      <c r="F317" s="237"/>
      <c r="G317" s="237"/>
      <c r="H317" s="237"/>
      <c r="K317" s="238"/>
      <c r="Q317" s="206"/>
    </row>
    <row r="318" spans="3:17" s="191" customFormat="1" ht="35.1" customHeight="1" x14ac:dyDescent="0.25">
      <c r="C318" s="235"/>
      <c r="D318" s="236"/>
      <c r="F318" s="237"/>
      <c r="G318" s="237"/>
      <c r="H318" s="237"/>
      <c r="K318" s="238"/>
      <c r="Q318" s="206"/>
    </row>
    <row r="319" spans="3:17" s="191" customFormat="1" ht="35.1" customHeight="1" x14ac:dyDescent="0.25">
      <c r="C319" s="235"/>
      <c r="D319" s="236"/>
      <c r="F319" s="237"/>
      <c r="G319" s="237"/>
      <c r="H319" s="237"/>
      <c r="K319" s="238"/>
      <c r="Q319" s="206"/>
    </row>
    <row r="320" spans="3:17" s="191" customFormat="1" ht="35.1" customHeight="1" x14ac:dyDescent="0.25">
      <c r="C320" s="235"/>
      <c r="D320" s="236"/>
      <c r="F320" s="237"/>
      <c r="G320" s="237"/>
      <c r="H320" s="237"/>
      <c r="K320" s="238"/>
      <c r="Q320" s="206"/>
    </row>
    <row r="321" spans="3:17" s="191" customFormat="1" ht="35.1" customHeight="1" x14ac:dyDescent="0.25">
      <c r="C321" s="235"/>
      <c r="D321" s="236"/>
      <c r="F321" s="237"/>
      <c r="G321" s="237"/>
      <c r="H321" s="237"/>
      <c r="K321" s="238"/>
      <c r="Q321" s="206"/>
    </row>
    <row r="322" spans="3:17" s="191" customFormat="1" ht="35.1" customHeight="1" x14ac:dyDescent="0.25">
      <c r="C322" s="235"/>
      <c r="D322" s="236"/>
      <c r="F322" s="237"/>
      <c r="G322" s="237"/>
      <c r="H322" s="237"/>
      <c r="K322" s="238"/>
      <c r="Q322" s="206"/>
    </row>
    <row r="323" spans="3:17" s="191" customFormat="1" ht="35.1" customHeight="1" x14ac:dyDescent="0.25">
      <c r="C323" s="235"/>
      <c r="D323" s="236"/>
      <c r="F323" s="237"/>
      <c r="G323" s="237"/>
      <c r="H323" s="237"/>
      <c r="K323" s="238"/>
      <c r="Q323" s="206"/>
    </row>
    <row r="324" spans="3:17" s="191" customFormat="1" ht="35.1" customHeight="1" x14ac:dyDescent="0.25">
      <c r="C324" s="235"/>
      <c r="D324" s="236"/>
      <c r="F324" s="237"/>
      <c r="G324" s="237"/>
      <c r="H324" s="237"/>
      <c r="K324" s="238"/>
      <c r="Q324" s="206"/>
    </row>
    <row r="325" spans="3:17" s="191" customFormat="1" ht="35.1" customHeight="1" x14ac:dyDescent="0.25">
      <c r="C325" s="235"/>
      <c r="D325" s="236"/>
      <c r="F325" s="237"/>
      <c r="G325" s="237"/>
      <c r="H325" s="237"/>
      <c r="K325" s="238"/>
      <c r="Q325" s="206"/>
    </row>
    <row r="326" spans="3:17" s="191" customFormat="1" ht="35.1" customHeight="1" x14ac:dyDescent="0.25">
      <c r="C326" s="235"/>
      <c r="D326" s="236"/>
      <c r="F326" s="237"/>
      <c r="G326" s="237"/>
      <c r="H326" s="237"/>
      <c r="K326" s="238"/>
      <c r="Q326" s="206"/>
    </row>
    <row r="327" spans="3:17" s="191" customFormat="1" ht="35.1" customHeight="1" x14ac:dyDescent="0.25">
      <c r="C327" s="235"/>
      <c r="D327" s="236"/>
      <c r="F327" s="237"/>
      <c r="G327" s="237"/>
      <c r="H327" s="237"/>
      <c r="K327" s="238"/>
      <c r="Q327" s="206"/>
    </row>
    <row r="328" spans="3:17" s="191" customFormat="1" ht="35.1" customHeight="1" x14ac:dyDescent="0.25">
      <c r="C328" s="235"/>
      <c r="D328" s="236"/>
      <c r="F328" s="237"/>
      <c r="G328" s="237"/>
      <c r="H328" s="237"/>
      <c r="K328" s="238"/>
      <c r="Q328" s="206"/>
    </row>
    <row r="329" spans="3:17" s="191" customFormat="1" ht="35.1" customHeight="1" x14ac:dyDescent="0.25">
      <c r="C329" s="235"/>
      <c r="D329" s="236"/>
      <c r="F329" s="237"/>
      <c r="G329" s="237"/>
      <c r="H329" s="237"/>
      <c r="K329" s="238"/>
      <c r="Q329" s="206"/>
    </row>
    <row r="330" spans="3:17" s="191" customFormat="1" ht="35.1" customHeight="1" x14ac:dyDescent="0.25">
      <c r="C330" s="235"/>
      <c r="D330" s="236"/>
      <c r="F330" s="237"/>
      <c r="G330" s="237"/>
      <c r="H330" s="237"/>
      <c r="K330" s="238"/>
      <c r="Q330" s="206"/>
    </row>
    <row r="331" spans="3:17" s="191" customFormat="1" ht="35.1" customHeight="1" x14ac:dyDescent="0.25">
      <c r="C331" s="235"/>
      <c r="D331" s="236"/>
      <c r="F331" s="237"/>
      <c r="G331" s="237"/>
      <c r="H331" s="237"/>
      <c r="K331" s="238"/>
      <c r="Q331" s="206"/>
    </row>
    <row r="332" spans="3:17" s="191" customFormat="1" ht="35.1" customHeight="1" x14ac:dyDescent="0.25">
      <c r="C332" s="235"/>
      <c r="D332" s="236"/>
      <c r="F332" s="237"/>
      <c r="G332" s="237"/>
      <c r="H332" s="237"/>
      <c r="K332" s="238"/>
      <c r="Q332" s="206"/>
    </row>
    <row r="333" spans="3:17" s="191" customFormat="1" ht="35.1" customHeight="1" x14ac:dyDescent="0.25">
      <c r="C333" s="235"/>
      <c r="D333" s="236"/>
      <c r="F333" s="237"/>
      <c r="G333" s="237"/>
      <c r="H333" s="237"/>
      <c r="K333" s="238"/>
      <c r="Q333" s="206"/>
    </row>
    <row r="334" spans="3:17" s="191" customFormat="1" ht="35.1" customHeight="1" x14ac:dyDescent="0.25">
      <c r="C334" s="235"/>
      <c r="D334" s="236"/>
      <c r="F334" s="237"/>
      <c r="G334" s="237"/>
      <c r="H334" s="237"/>
      <c r="K334" s="238"/>
      <c r="Q334" s="206"/>
    </row>
    <row r="335" spans="3:17" s="191" customFormat="1" ht="35.1" customHeight="1" x14ac:dyDescent="0.25">
      <c r="C335" s="235"/>
      <c r="D335" s="236"/>
      <c r="F335" s="237"/>
      <c r="G335" s="237"/>
      <c r="H335" s="237"/>
      <c r="K335" s="238"/>
      <c r="Q335" s="206"/>
    </row>
    <row r="336" spans="3:17" s="191" customFormat="1" ht="35.1" customHeight="1" x14ac:dyDescent="0.25">
      <c r="C336" s="235"/>
      <c r="D336" s="236"/>
      <c r="F336" s="237"/>
      <c r="G336" s="237"/>
      <c r="H336" s="237"/>
      <c r="K336" s="238"/>
      <c r="Q336" s="206"/>
    </row>
    <row r="337" spans="3:17" s="191" customFormat="1" ht="35.1" customHeight="1" x14ac:dyDescent="0.25">
      <c r="C337" s="235"/>
      <c r="D337" s="236"/>
      <c r="F337" s="237"/>
      <c r="G337" s="237"/>
      <c r="H337" s="237"/>
      <c r="K337" s="238"/>
      <c r="Q337" s="206"/>
    </row>
    <row r="338" spans="3:17" s="191" customFormat="1" ht="35.1" customHeight="1" x14ac:dyDescent="0.25">
      <c r="C338" s="235"/>
      <c r="D338" s="236"/>
      <c r="F338" s="237"/>
      <c r="G338" s="237"/>
      <c r="H338" s="237"/>
      <c r="K338" s="238"/>
      <c r="Q338" s="206"/>
    </row>
    <row r="339" spans="3:17" s="191" customFormat="1" ht="35.1" customHeight="1" x14ac:dyDescent="0.25">
      <c r="C339" s="235"/>
      <c r="D339" s="236"/>
      <c r="F339" s="237"/>
      <c r="G339" s="237"/>
      <c r="H339" s="237"/>
      <c r="K339" s="238"/>
      <c r="Q339" s="206"/>
    </row>
    <row r="340" spans="3:17" s="191" customFormat="1" ht="35.1" customHeight="1" x14ac:dyDescent="0.25">
      <c r="C340" s="235"/>
      <c r="D340" s="236"/>
      <c r="F340" s="237"/>
      <c r="G340" s="237"/>
      <c r="H340" s="237"/>
      <c r="K340" s="238"/>
      <c r="Q340" s="206"/>
    </row>
    <row r="341" spans="3:17" s="191" customFormat="1" ht="35.1" customHeight="1" x14ac:dyDescent="0.25">
      <c r="C341" s="235"/>
      <c r="D341" s="236"/>
      <c r="F341" s="237"/>
      <c r="G341" s="237"/>
      <c r="H341" s="237"/>
      <c r="K341" s="238"/>
      <c r="Q341" s="206"/>
    </row>
    <row r="342" spans="3:17" s="191" customFormat="1" ht="35.1" customHeight="1" x14ac:dyDescent="0.25">
      <c r="C342" s="235"/>
      <c r="D342" s="236"/>
      <c r="F342" s="237"/>
      <c r="G342" s="237"/>
      <c r="H342" s="237"/>
      <c r="K342" s="238"/>
      <c r="Q342" s="206"/>
    </row>
    <row r="343" spans="3:17" s="191" customFormat="1" ht="35.1" customHeight="1" x14ac:dyDescent="0.25">
      <c r="C343" s="235"/>
      <c r="D343" s="236"/>
      <c r="F343" s="237"/>
      <c r="G343" s="237"/>
      <c r="H343" s="237"/>
      <c r="K343" s="238"/>
      <c r="Q343" s="206"/>
    </row>
    <row r="344" spans="3:17" s="191" customFormat="1" ht="35.1" customHeight="1" x14ac:dyDescent="0.25">
      <c r="C344" s="235"/>
      <c r="D344" s="236"/>
      <c r="F344" s="237"/>
      <c r="G344" s="237"/>
      <c r="H344" s="237"/>
      <c r="K344" s="238"/>
      <c r="Q344" s="206"/>
    </row>
    <row r="345" spans="3:17" s="191" customFormat="1" ht="35.1" customHeight="1" x14ac:dyDescent="0.25">
      <c r="C345" s="235"/>
      <c r="D345" s="236"/>
      <c r="F345" s="237"/>
      <c r="G345" s="237"/>
      <c r="H345" s="237"/>
      <c r="K345" s="238"/>
      <c r="Q345" s="206"/>
    </row>
    <row r="346" spans="3:17" s="191" customFormat="1" ht="35.1" customHeight="1" x14ac:dyDescent="0.25">
      <c r="C346" s="235"/>
      <c r="D346" s="236"/>
      <c r="F346" s="237"/>
      <c r="G346" s="237"/>
      <c r="H346" s="237"/>
      <c r="K346" s="238"/>
      <c r="Q346" s="206"/>
    </row>
    <row r="347" spans="3:17" s="191" customFormat="1" ht="35.1" customHeight="1" x14ac:dyDescent="0.25">
      <c r="C347" s="235"/>
      <c r="D347" s="236"/>
      <c r="F347" s="237"/>
      <c r="G347" s="237"/>
      <c r="H347" s="237"/>
      <c r="K347" s="238"/>
      <c r="Q347" s="206"/>
    </row>
    <row r="348" spans="3:17" s="191" customFormat="1" ht="35.1" customHeight="1" x14ac:dyDescent="0.25">
      <c r="C348" s="235"/>
      <c r="D348" s="236"/>
      <c r="F348" s="237"/>
      <c r="G348" s="237"/>
      <c r="H348" s="237"/>
      <c r="K348" s="238"/>
      <c r="Q348" s="206"/>
    </row>
    <row r="349" spans="3:17" s="191" customFormat="1" ht="35.1" customHeight="1" x14ac:dyDescent="0.25">
      <c r="C349" s="235"/>
      <c r="D349" s="236"/>
      <c r="F349" s="237"/>
      <c r="G349" s="237"/>
      <c r="H349" s="237"/>
      <c r="K349" s="238"/>
      <c r="Q349" s="206"/>
    </row>
    <row r="350" spans="3:17" s="191" customFormat="1" ht="35.1" customHeight="1" x14ac:dyDescent="0.25">
      <c r="C350" s="235"/>
      <c r="D350" s="236"/>
      <c r="F350" s="237"/>
      <c r="G350" s="237"/>
      <c r="H350" s="237"/>
      <c r="K350" s="238"/>
      <c r="Q350" s="206"/>
    </row>
    <row r="351" spans="3:17" s="191" customFormat="1" ht="35.1" customHeight="1" x14ac:dyDescent="0.25">
      <c r="C351" s="235"/>
      <c r="D351" s="236"/>
      <c r="F351" s="237"/>
      <c r="G351" s="237"/>
      <c r="H351" s="237"/>
      <c r="K351" s="238"/>
      <c r="Q351" s="206"/>
    </row>
    <row r="352" spans="3:17" s="191" customFormat="1" ht="35.1" customHeight="1" x14ac:dyDescent="0.25">
      <c r="C352" s="235"/>
      <c r="D352" s="236"/>
      <c r="F352" s="237"/>
      <c r="G352" s="237"/>
      <c r="H352" s="237"/>
      <c r="K352" s="238"/>
      <c r="Q352" s="206"/>
    </row>
    <row r="353" spans="3:17" s="191" customFormat="1" ht="35.1" customHeight="1" x14ac:dyDescent="0.25">
      <c r="C353" s="235"/>
      <c r="D353" s="236"/>
      <c r="F353" s="237"/>
      <c r="G353" s="237"/>
      <c r="H353" s="237"/>
      <c r="K353" s="238"/>
      <c r="Q353" s="206"/>
    </row>
    <row r="354" spans="3:17" s="191" customFormat="1" ht="35.1" customHeight="1" x14ac:dyDescent="0.25">
      <c r="C354" s="235"/>
      <c r="D354" s="236"/>
      <c r="F354" s="237"/>
      <c r="G354" s="237"/>
      <c r="H354" s="237"/>
      <c r="K354" s="238"/>
      <c r="Q354" s="206"/>
    </row>
    <row r="355" spans="3:17" s="191" customFormat="1" ht="35.1" customHeight="1" x14ac:dyDescent="0.25">
      <c r="C355" s="235"/>
      <c r="D355" s="236"/>
      <c r="F355" s="237"/>
      <c r="G355" s="237"/>
      <c r="H355" s="237"/>
      <c r="K355" s="238"/>
      <c r="Q355" s="206"/>
    </row>
    <row r="356" spans="3:17" s="191" customFormat="1" ht="35.1" customHeight="1" x14ac:dyDescent="0.25">
      <c r="C356" s="235"/>
      <c r="D356" s="236"/>
      <c r="F356" s="237"/>
      <c r="G356" s="237"/>
      <c r="H356" s="237"/>
      <c r="K356" s="238"/>
      <c r="Q356" s="206"/>
    </row>
    <row r="357" spans="3:17" s="191" customFormat="1" ht="35.1" customHeight="1" x14ac:dyDescent="0.25">
      <c r="C357" s="235"/>
      <c r="D357" s="236"/>
      <c r="F357" s="237"/>
      <c r="G357" s="237"/>
      <c r="H357" s="237"/>
      <c r="K357" s="238"/>
      <c r="Q357" s="206"/>
    </row>
    <row r="358" spans="3:17" s="191" customFormat="1" ht="35.1" customHeight="1" x14ac:dyDescent="0.25">
      <c r="C358" s="235"/>
      <c r="D358" s="236"/>
      <c r="F358" s="237"/>
      <c r="G358" s="237"/>
      <c r="H358" s="237"/>
      <c r="K358" s="238"/>
      <c r="Q358" s="206"/>
    </row>
    <row r="359" spans="3:17" s="191" customFormat="1" ht="35.1" customHeight="1" x14ac:dyDescent="0.25">
      <c r="C359" s="235"/>
      <c r="D359" s="236"/>
      <c r="F359" s="237"/>
      <c r="G359" s="237"/>
      <c r="H359" s="237"/>
      <c r="K359" s="238"/>
      <c r="Q359" s="206"/>
    </row>
    <row r="360" spans="3:17" s="191" customFormat="1" ht="35.1" customHeight="1" x14ac:dyDescent="0.25">
      <c r="C360" s="235"/>
      <c r="D360" s="236"/>
      <c r="F360" s="237"/>
      <c r="G360" s="237"/>
      <c r="H360" s="237"/>
      <c r="K360" s="238"/>
      <c r="Q360" s="206"/>
    </row>
    <row r="361" spans="3:17" s="191" customFormat="1" ht="35.1" customHeight="1" x14ac:dyDescent="0.25">
      <c r="C361" s="235"/>
      <c r="D361" s="236"/>
      <c r="F361" s="237"/>
      <c r="G361" s="237"/>
      <c r="H361" s="237"/>
      <c r="K361" s="238"/>
      <c r="Q361" s="206"/>
    </row>
    <row r="362" spans="3:17" s="191" customFormat="1" ht="35.1" customHeight="1" x14ac:dyDescent="0.25">
      <c r="C362" s="235"/>
      <c r="D362" s="236"/>
      <c r="F362" s="237"/>
      <c r="G362" s="237"/>
      <c r="H362" s="237"/>
      <c r="K362" s="238"/>
      <c r="Q362" s="206"/>
    </row>
    <row r="363" spans="3:17" s="191" customFormat="1" ht="35.1" customHeight="1" x14ac:dyDescent="0.25">
      <c r="C363" s="235"/>
      <c r="D363" s="236"/>
      <c r="F363" s="237"/>
      <c r="G363" s="237"/>
      <c r="H363" s="237"/>
      <c r="K363" s="238"/>
      <c r="Q363" s="206"/>
    </row>
    <row r="364" spans="3:17" s="191" customFormat="1" ht="35.1" customHeight="1" x14ac:dyDescent="0.25">
      <c r="C364" s="235"/>
      <c r="D364" s="236"/>
      <c r="F364" s="237"/>
      <c r="G364" s="237"/>
      <c r="H364" s="237"/>
      <c r="K364" s="238"/>
      <c r="Q364" s="206"/>
    </row>
    <row r="365" spans="3:17" s="191" customFormat="1" ht="35.1" customHeight="1" x14ac:dyDescent="0.25">
      <c r="C365" s="235"/>
      <c r="D365" s="236"/>
      <c r="F365" s="237"/>
      <c r="G365" s="237"/>
      <c r="H365" s="237"/>
      <c r="K365" s="238"/>
      <c r="Q365" s="206"/>
    </row>
    <row r="366" spans="3:17" s="191" customFormat="1" ht="35.1" customHeight="1" x14ac:dyDescent="0.25">
      <c r="C366" s="235"/>
      <c r="D366" s="236"/>
      <c r="F366" s="237"/>
      <c r="G366" s="237"/>
      <c r="H366" s="237"/>
      <c r="K366" s="238"/>
      <c r="Q366" s="206"/>
    </row>
    <row r="367" spans="3:17" s="191" customFormat="1" ht="35.1" customHeight="1" x14ac:dyDescent="0.25">
      <c r="C367" s="235"/>
      <c r="D367" s="236"/>
      <c r="F367" s="237"/>
      <c r="G367" s="237"/>
      <c r="H367" s="237"/>
      <c r="K367" s="238"/>
      <c r="Q367" s="206"/>
    </row>
    <row r="368" spans="3:17" s="191" customFormat="1" ht="35.1" customHeight="1" x14ac:dyDescent="0.25">
      <c r="C368" s="235"/>
      <c r="D368" s="236"/>
      <c r="F368" s="237"/>
      <c r="G368" s="237"/>
      <c r="H368" s="237"/>
      <c r="K368" s="238"/>
      <c r="Q368" s="206"/>
    </row>
    <row r="369" spans="3:17" s="191" customFormat="1" ht="35.1" customHeight="1" x14ac:dyDescent="0.25">
      <c r="C369" s="235"/>
      <c r="D369" s="236"/>
      <c r="F369" s="237"/>
      <c r="G369" s="237"/>
      <c r="H369" s="237"/>
      <c r="K369" s="238"/>
      <c r="Q369" s="206"/>
    </row>
    <row r="370" spans="3:17" s="191" customFormat="1" ht="35.1" customHeight="1" x14ac:dyDescent="0.25">
      <c r="C370" s="235"/>
      <c r="D370" s="236"/>
      <c r="F370" s="237"/>
      <c r="G370" s="237"/>
      <c r="H370" s="237"/>
      <c r="K370" s="238"/>
      <c r="Q370" s="206"/>
    </row>
    <row r="371" spans="3:17" s="191" customFormat="1" ht="35.1" customHeight="1" x14ac:dyDescent="0.25">
      <c r="C371" s="235"/>
      <c r="D371" s="236"/>
      <c r="F371" s="237"/>
      <c r="G371" s="237"/>
      <c r="H371" s="237"/>
      <c r="K371" s="238"/>
      <c r="Q371" s="206"/>
    </row>
    <row r="372" spans="3:17" s="191" customFormat="1" ht="35.1" customHeight="1" x14ac:dyDescent="0.25">
      <c r="C372" s="235"/>
      <c r="D372" s="236"/>
      <c r="F372" s="237"/>
      <c r="G372" s="237"/>
      <c r="H372" s="237"/>
      <c r="K372" s="238"/>
      <c r="Q372" s="206"/>
    </row>
    <row r="373" spans="3:17" s="191" customFormat="1" ht="35.1" customHeight="1" x14ac:dyDescent="0.25">
      <c r="C373" s="235"/>
      <c r="D373" s="236"/>
      <c r="F373" s="237"/>
      <c r="G373" s="237"/>
      <c r="H373" s="237"/>
      <c r="K373" s="238"/>
      <c r="Q373" s="206"/>
    </row>
    <row r="374" spans="3:17" s="191" customFormat="1" ht="35.1" customHeight="1" x14ac:dyDescent="0.25">
      <c r="C374" s="235"/>
      <c r="D374" s="236"/>
      <c r="F374" s="237"/>
      <c r="G374" s="237"/>
      <c r="H374" s="237"/>
      <c r="K374" s="238"/>
      <c r="Q374" s="206"/>
    </row>
    <row r="375" spans="3:17" s="191" customFormat="1" ht="35.1" customHeight="1" x14ac:dyDescent="0.25">
      <c r="C375" s="235"/>
      <c r="D375" s="236"/>
      <c r="F375" s="237"/>
      <c r="G375" s="237"/>
      <c r="H375" s="237"/>
      <c r="K375" s="238"/>
      <c r="Q375" s="206"/>
    </row>
    <row r="376" spans="3:17" s="191" customFormat="1" ht="35.1" customHeight="1" x14ac:dyDescent="0.25">
      <c r="C376" s="235"/>
      <c r="D376" s="236"/>
      <c r="F376" s="237"/>
      <c r="G376" s="237"/>
      <c r="H376" s="237"/>
      <c r="K376" s="238"/>
      <c r="Q376" s="206"/>
    </row>
    <row r="377" spans="3:17" s="191" customFormat="1" ht="35.1" customHeight="1" x14ac:dyDescent="0.25">
      <c r="C377" s="235"/>
      <c r="D377" s="236"/>
      <c r="F377" s="237"/>
      <c r="G377" s="237"/>
      <c r="H377" s="237"/>
      <c r="K377" s="238"/>
      <c r="Q377" s="206"/>
    </row>
    <row r="378" spans="3:17" s="191" customFormat="1" ht="35.1" customHeight="1" x14ac:dyDescent="0.25">
      <c r="C378" s="235"/>
      <c r="D378" s="236"/>
      <c r="F378" s="237"/>
      <c r="G378" s="237"/>
      <c r="H378" s="237"/>
      <c r="K378" s="238"/>
      <c r="Q378" s="206"/>
    </row>
    <row r="379" spans="3:17" s="191" customFormat="1" ht="35.1" customHeight="1" x14ac:dyDescent="0.25">
      <c r="C379" s="235"/>
      <c r="D379" s="236"/>
      <c r="F379" s="237"/>
      <c r="G379" s="237"/>
      <c r="H379" s="237"/>
      <c r="K379" s="238"/>
      <c r="Q379" s="206"/>
    </row>
    <row r="380" spans="3:17" s="191" customFormat="1" ht="35.1" customHeight="1" x14ac:dyDescent="0.25">
      <c r="C380" s="235"/>
      <c r="D380" s="236"/>
      <c r="F380" s="237"/>
      <c r="G380" s="237"/>
      <c r="H380" s="237"/>
      <c r="K380" s="238"/>
      <c r="Q380" s="206"/>
    </row>
    <row r="381" spans="3:17" s="191" customFormat="1" ht="35.1" customHeight="1" x14ac:dyDescent="0.25">
      <c r="C381" s="235"/>
      <c r="D381" s="236"/>
      <c r="F381" s="237"/>
      <c r="G381" s="237"/>
      <c r="H381" s="237"/>
      <c r="K381" s="238"/>
      <c r="Q381" s="206"/>
    </row>
    <row r="382" spans="3:17" s="191" customFormat="1" ht="35.1" customHeight="1" x14ac:dyDescent="0.25">
      <c r="C382" s="235"/>
      <c r="D382" s="236"/>
      <c r="F382" s="237"/>
      <c r="G382" s="237"/>
      <c r="H382" s="237"/>
      <c r="K382" s="238"/>
      <c r="Q382" s="206"/>
    </row>
    <row r="383" spans="3:17" s="191" customFormat="1" ht="35.1" customHeight="1" x14ac:dyDescent="0.25">
      <c r="C383" s="235"/>
      <c r="D383" s="236"/>
      <c r="F383" s="237"/>
      <c r="G383" s="237"/>
      <c r="H383" s="237"/>
      <c r="K383" s="238"/>
      <c r="Q383" s="206"/>
    </row>
    <row r="384" spans="3:17" s="191" customFormat="1" ht="35.1" customHeight="1" x14ac:dyDescent="0.25">
      <c r="C384" s="235"/>
      <c r="D384" s="236"/>
      <c r="F384" s="237"/>
      <c r="G384" s="237"/>
      <c r="H384" s="237"/>
      <c r="K384" s="238"/>
      <c r="Q384" s="206"/>
    </row>
    <row r="385" spans="3:17" s="191" customFormat="1" ht="35.1" customHeight="1" x14ac:dyDescent="0.25">
      <c r="C385" s="235"/>
      <c r="D385" s="236"/>
      <c r="F385" s="237"/>
      <c r="G385" s="237"/>
      <c r="H385" s="237"/>
      <c r="K385" s="238"/>
      <c r="Q385" s="206"/>
    </row>
    <row r="386" spans="3:17" s="191" customFormat="1" ht="35.1" customHeight="1" x14ac:dyDescent="0.25">
      <c r="C386" s="235"/>
      <c r="D386" s="236"/>
      <c r="F386" s="237"/>
      <c r="G386" s="237"/>
      <c r="H386" s="237"/>
      <c r="K386" s="238"/>
      <c r="Q386" s="206"/>
    </row>
    <row r="387" spans="3:17" s="191" customFormat="1" ht="35.1" customHeight="1" x14ac:dyDescent="0.25">
      <c r="C387" s="235"/>
      <c r="D387" s="236"/>
      <c r="F387" s="237"/>
      <c r="G387" s="237"/>
      <c r="H387" s="237"/>
      <c r="K387" s="238"/>
      <c r="Q387" s="206"/>
    </row>
    <row r="388" spans="3:17" s="191" customFormat="1" ht="35.1" customHeight="1" x14ac:dyDescent="0.25">
      <c r="C388" s="235"/>
      <c r="D388" s="236"/>
      <c r="F388" s="237"/>
      <c r="G388" s="237"/>
      <c r="H388" s="237"/>
      <c r="K388" s="238"/>
      <c r="Q388" s="206"/>
    </row>
    <row r="389" spans="3:17" s="191" customFormat="1" ht="35.1" customHeight="1" x14ac:dyDescent="0.25">
      <c r="C389" s="235"/>
      <c r="D389" s="236"/>
      <c r="F389" s="237"/>
      <c r="G389" s="237"/>
      <c r="H389" s="237"/>
      <c r="K389" s="238"/>
      <c r="Q389" s="206"/>
    </row>
    <row r="390" spans="3:17" s="191" customFormat="1" ht="35.1" customHeight="1" x14ac:dyDescent="0.25">
      <c r="C390" s="235"/>
      <c r="D390" s="236"/>
      <c r="F390" s="237"/>
      <c r="G390" s="237"/>
      <c r="H390" s="237"/>
      <c r="K390" s="238"/>
      <c r="Q390" s="206"/>
    </row>
    <row r="391" spans="3:17" s="191" customFormat="1" ht="35.1" customHeight="1" x14ac:dyDescent="0.25">
      <c r="C391" s="235"/>
      <c r="D391" s="236"/>
      <c r="F391" s="237"/>
      <c r="G391" s="237"/>
      <c r="H391" s="237"/>
      <c r="K391" s="238"/>
      <c r="Q391" s="206"/>
    </row>
    <row r="392" spans="3:17" s="191" customFormat="1" ht="35.1" customHeight="1" x14ac:dyDescent="0.25">
      <c r="C392" s="235"/>
      <c r="D392" s="236"/>
      <c r="F392" s="237"/>
      <c r="G392" s="237"/>
      <c r="H392" s="237"/>
      <c r="K392" s="238"/>
      <c r="Q392" s="206"/>
    </row>
    <row r="393" spans="3:17" s="191" customFormat="1" ht="35.1" customHeight="1" x14ac:dyDescent="0.25">
      <c r="C393" s="235"/>
      <c r="D393" s="236"/>
      <c r="F393" s="237"/>
      <c r="G393" s="237"/>
      <c r="H393" s="237"/>
      <c r="K393" s="238"/>
      <c r="Q393" s="206"/>
    </row>
    <row r="394" spans="3:17" s="191" customFormat="1" ht="35.1" customHeight="1" x14ac:dyDescent="0.25">
      <c r="C394" s="235"/>
      <c r="D394" s="236"/>
      <c r="F394" s="237"/>
      <c r="G394" s="237"/>
      <c r="H394" s="237"/>
      <c r="K394" s="238"/>
      <c r="Q394" s="206"/>
    </row>
    <row r="395" spans="3:17" s="191" customFormat="1" ht="35.1" customHeight="1" x14ac:dyDescent="0.25">
      <c r="C395" s="235"/>
      <c r="D395" s="236"/>
      <c r="F395" s="237"/>
      <c r="G395" s="237"/>
      <c r="H395" s="237"/>
      <c r="K395" s="238"/>
      <c r="Q395" s="206"/>
    </row>
    <row r="396" spans="3:17" s="191" customFormat="1" ht="35.1" customHeight="1" x14ac:dyDescent="0.25">
      <c r="C396" s="235"/>
      <c r="D396" s="236"/>
      <c r="F396" s="237"/>
      <c r="G396" s="237"/>
      <c r="H396" s="237"/>
      <c r="K396" s="238"/>
      <c r="Q396" s="206"/>
    </row>
    <row r="397" spans="3:17" s="191" customFormat="1" ht="35.1" customHeight="1" x14ac:dyDescent="0.25">
      <c r="C397" s="235"/>
      <c r="D397" s="236"/>
      <c r="F397" s="237"/>
      <c r="G397" s="237"/>
      <c r="H397" s="237"/>
      <c r="K397" s="238"/>
      <c r="Q397" s="206"/>
    </row>
    <row r="398" spans="3:17" s="191" customFormat="1" ht="35.1" customHeight="1" x14ac:dyDescent="0.25">
      <c r="C398" s="235"/>
      <c r="D398" s="236"/>
      <c r="F398" s="237"/>
      <c r="G398" s="237"/>
      <c r="H398" s="237"/>
      <c r="K398" s="238"/>
      <c r="Q398" s="206"/>
    </row>
    <row r="399" spans="3:17" s="191" customFormat="1" ht="35.1" customHeight="1" x14ac:dyDescent="0.25">
      <c r="C399" s="235"/>
      <c r="D399" s="236"/>
      <c r="F399" s="237"/>
      <c r="G399" s="237"/>
      <c r="H399" s="237"/>
      <c r="K399" s="238"/>
      <c r="Q399" s="206"/>
    </row>
    <row r="400" spans="3:17" s="191" customFormat="1" ht="35.1" customHeight="1" x14ac:dyDescent="0.25">
      <c r="C400" s="235"/>
      <c r="D400" s="236"/>
      <c r="F400" s="237"/>
      <c r="G400" s="237"/>
      <c r="H400" s="237"/>
      <c r="K400" s="238"/>
      <c r="Q400" s="206"/>
    </row>
    <row r="401" spans="3:17" s="191" customFormat="1" ht="35.1" customHeight="1" x14ac:dyDescent="0.25">
      <c r="C401" s="235"/>
      <c r="D401" s="236"/>
      <c r="F401" s="237"/>
      <c r="G401" s="237"/>
      <c r="H401" s="237"/>
      <c r="K401" s="238"/>
      <c r="Q401" s="206"/>
    </row>
    <row r="402" spans="3:17" s="191" customFormat="1" ht="35.1" customHeight="1" x14ac:dyDescent="0.25">
      <c r="C402" s="235"/>
      <c r="D402" s="236"/>
      <c r="F402" s="237"/>
      <c r="G402" s="237"/>
      <c r="H402" s="237"/>
      <c r="K402" s="238"/>
      <c r="Q402" s="206"/>
    </row>
    <row r="403" spans="3:17" s="191" customFormat="1" ht="35.1" customHeight="1" x14ac:dyDescent="0.25">
      <c r="C403" s="235"/>
      <c r="D403" s="236"/>
      <c r="F403" s="237"/>
      <c r="G403" s="237"/>
      <c r="H403" s="237"/>
      <c r="K403" s="238"/>
      <c r="Q403" s="206"/>
    </row>
    <row r="404" spans="3:17" s="191" customFormat="1" ht="35.1" customHeight="1" x14ac:dyDescent="0.25">
      <c r="C404" s="235"/>
      <c r="D404" s="236"/>
      <c r="F404" s="237"/>
      <c r="G404" s="237"/>
      <c r="H404" s="237"/>
      <c r="K404" s="238"/>
      <c r="Q404" s="206"/>
    </row>
    <row r="405" spans="3:17" s="191" customFormat="1" ht="35.1" customHeight="1" x14ac:dyDescent="0.25">
      <c r="C405" s="235"/>
      <c r="D405" s="236"/>
      <c r="F405" s="237"/>
      <c r="G405" s="237"/>
      <c r="H405" s="237"/>
      <c r="K405" s="238"/>
      <c r="Q405" s="206"/>
    </row>
    <row r="406" spans="3:17" s="191" customFormat="1" ht="35.1" customHeight="1" x14ac:dyDescent="0.25">
      <c r="C406" s="235"/>
      <c r="D406" s="236"/>
      <c r="F406" s="237"/>
      <c r="G406" s="237"/>
      <c r="H406" s="237"/>
      <c r="K406" s="238"/>
      <c r="Q406" s="206"/>
    </row>
    <row r="407" spans="3:17" s="191" customFormat="1" ht="35.1" customHeight="1" x14ac:dyDescent="0.25">
      <c r="C407" s="235"/>
      <c r="D407" s="236"/>
      <c r="F407" s="237"/>
      <c r="G407" s="237"/>
      <c r="H407" s="237"/>
      <c r="K407" s="238"/>
      <c r="Q407" s="206"/>
    </row>
    <row r="408" spans="3:17" s="191" customFormat="1" ht="35.1" customHeight="1" x14ac:dyDescent="0.25">
      <c r="C408" s="235"/>
      <c r="D408" s="236"/>
      <c r="F408" s="237"/>
      <c r="G408" s="237"/>
      <c r="H408" s="237"/>
      <c r="K408" s="238"/>
      <c r="Q408" s="206"/>
    </row>
    <row r="409" spans="3:17" s="191" customFormat="1" ht="35.1" customHeight="1" x14ac:dyDescent="0.25">
      <c r="C409" s="235"/>
      <c r="D409" s="236"/>
      <c r="F409" s="237"/>
      <c r="G409" s="237"/>
      <c r="H409" s="237"/>
      <c r="K409" s="238"/>
      <c r="Q409" s="206"/>
    </row>
    <row r="410" spans="3:17" s="191" customFormat="1" ht="35.1" customHeight="1" x14ac:dyDescent="0.25">
      <c r="C410" s="235"/>
      <c r="D410" s="236"/>
      <c r="F410" s="237"/>
      <c r="G410" s="237"/>
      <c r="H410" s="237"/>
      <c r="K410" s="238"/>
      <c r="Q410" s="206"/>
    </row>
    <row r="411" spans="3:17" s="191" customFormat="1" ht="35.1" customHeight="1" x14ac:dyDescent="0.25">
      <c r="C411" s="235"/>
      <c r="D411" s="236"/>
      <c r="F411" s="237"/>
      <c r="G411" s="237"/>
      <c r="H411" s="237"/>
      <c r="K411" s="238"/>
      <c r="Q411" s="206"/>
    </row>
    <row r="412" spans="3:17" s="191" customFormat="1" ht="35.1" customHeight="1" x14ac:dyDescent="0.25">
      <c r="C412" s="235"/>
      <c r="D412" s="236"/>
      <c r="F412" s="237"/>
      <c r="G412" s="237"/>
      <c r="H412" s="237"/>
      <c r="K412" s="238"/>
      <c r="Q412" s="206"/>
    </row>
    <row r="413" spans="3:17" s="191" customFormat="1" ht="35.1" customHeight="1" x14ac:dyDescent="0.25">
      <c r="C413" s="235"/>
      <c r="D413" s="236"/>
      <c r="F413" s="237"/>
      <c r="G413" s="237"/>
      <c r="H413" s="237"/>
      <c r="K413" s="238"/>
      <c r="Q413" s="206"/>
    </row>
    <row r="414" spans="3:17" s="191" customFormat="1" ht="35.1" customHeight="1" x14ac:dyDescent="0.25">
      <c r="C414" s="235"/>
      <c r="D414" s="236"/>
      <c r="F414" s="237"/>
      <c r="G414" s="237"/>
      <c r="H414" s="237"/>
      <c r="K414" s="238"/>
      <c r="Q414" s="206"/>
    </row>
    <row r="415" spans="3:17" s="191" customFormat="1" ht="35.1" customHeight="1" x14ac:dyDescent="0.25">
      <c r="C415" s="235"/>
      <c r="D415" s="236"/>
      <c r="F415" s="237"/>
      <c r="G415" s="237"/>
      <c r="H415" s="237"/>
      <c r="K415" s="238"/>
      <c r="Q415" s="206"/>
    </row>
    <row r="416" spans="3:17" s="191" customFormat="1" ht="35.1" customHeight="1" x14ac:dyDescent="0.25">
      <c r="C416" s="235"/>
      <c r="D416" s="236"/>
      <c r="F416" s="237"/>
      <c r="G416" s="237"/>
      <c r="H416" s="237"/>
      <c r="K416" s="238"/>
      <c r="Q416" s="206"/>
    </row>
    <row r="417" spans="3:17" s="191" customFormat="1" ht="35.1" customHeight="1" x14ac:dyDescent="0.25">
      <c r="C417" s="235"/>
      <c r="D417" s="236"/>
      <c r="F417" s="237"/>
      <c r="G417" s="237"/>
      <c r="H417" s="237"/>
      <c r="K417" s="238"/>
      <c r="Q417" s="206"/>
    </row>
    <row r="418" spans="3:17" s="191" customFormat="1" ht="35.1" customHeight="1" x14ac:dyDescent="0.25">
      <c r="C418" s="235"/>
      <c r="D418" s="236"/>
      <c r="F418" s="237"/>
      <c r="G418" s="237"/>
      <c r="H418" s="237"/>
      <c r="K418" s="238"/>
      <c r="Q418" s="206"/>
    </row>
    <row r="419" spans="3:17" s="191" customFormat="1" ht="35.1" customHeight="1" x14ac:dyDescent="0.25">
      <c r="C419" s="235"/>
      <c r="D419" s="236"/>
      <c r="F419" s="237"/>
      <c r="G419" s="237"/>
      <c r="H419" s="237"/>
      <c r="K419" s="238"/>
      <c r="Q419" s="206"/>
    </row>
    <row r="420" spans="3:17" s="191" customFormat="1" ht="35.1" customHeight="1" x14ac:dyDescent="0.25">
      <c r="C420" s="235"/>
      <c r="D420" s="236"/>
      <c r="F420" s="237"/>
      <c r="G420" s="237"/>
      <c r="H420" s="237"/>
      <c r="K420" s="238"/>
      <c r="Q420" s="206"/>
    </row>
    <row r="421" spans="3:17" s="191" customFormat="1" ht="35.1" customHeight="1" x14ac:dyDescent="0.25">
      <c r="C421" s="235"/>
      <c r="D421" s="236"/>
      <c r="F421" s="237"/>
      <c r="G421" s="237"/>
      <c r="H421" s="237"/>
      <c r="K421" s="238"/>
      <c r="Q421" s="206"/>
    </row>
    <row r="422" spans="3:17" s="191" customFormat="1" ht="35.1" customHeight="1" x14ac:dyDescent="0.25">
      <c r="C422" s="235"/>
      <c r="D422" s="236"/>
      <c r="F422" s="237"/>
      <c r="G422" s="237"/>
      <c r="H422" s="237"/>
      <c r="K422" s="238"/>
      <c r="Q422" s="206"/>
    </row>
    <row r="423" spans="3:17" s="191" customFormat="1" ht="35.1" customHeight="1" x14ac:dyDescent="0.25">
      <c r="C423" s="235"/>
      <c r="D423" s="236"/>
      <c r="F423" s="237"/>
      <c r="G423" s="237"/>
      <c r="H423" s="237"/>
      <c r="K423" s="238"/>
      <c r="Q423" s="206"/>
    </row>
    <row r="424" spans="3:17" s="191" customFormat="1" ht="35.1" customHeight="1" x14ac:dyDescent="0.25">
      <c r="C424" s="235"/>
      <c r="D424" s="236"/>
      <c r="F424" s="237"/>
      <c r="G424" s="237"/>
      <c r="H424" s="237"/>
      <c r="K424" s="238"/>
      <c r="Q424" s="206"/>
    </row>
    <row r="425" spans="3:17" s="191" customFormat="1" ht="35.1" customHeight="1" x14ac:dyDescent="0.25">
      <c r="C425" s="235"/>
      <c r="D425" s="236"/>
      <c r="F425" s="237"/>
      <c r="G425" s="237"/>
      <c r="H425" s="237"/>
      <c r="K425" s="238"/>
      <c r="Q425" s="206"/>
    </row>
    <row r="426" spans="3:17" s="191" customFormat="1" ht="35.1" customHeight="1" x14ac:dyDescent="0.25">
      <c r="C426" s="235"/>
      <c r="D426" s="236"/>
      <c r="F426" s="237"/>
      <c r="G426" s="237"/>
      <c r="H426" s="237"/>
      <c r="K426" s="238"/>
      <c r="Q426" s="206"/>
    </row>
    <row r="427" spans="3:17" s="191" customFormat="1" ht="35.1" customHeight="1" x14ac:dyDescent="0.25">
      <c r="C427" s="235"/>
      <c r="D427" s="236"/>
      <c r="F427" s="237"/>
      <c r="G427" s="237"/>
      <c r="H427" s="237"/>
      <c r="K427" s="238"/>
      <c r="Q427" s="206"/>
    </row>
    <row r="428" spans="3:17" s="191" customFormat="1" ht="35.1" customHeight="1" x14ac:dyDescent="0.25">
      <c r="C428" s="235"/>
      <c r="D428" s="236"/>
      <c r="F428" s="237"/>
      <c r="G428" s="237"/>
      <c r="H428" s="237"/>
      <c r="K428" s="238"/>
      <c r="Q428" s="206"/>
    </row>
    <row r="429" spans="3:17" s="191" customFormat="1" ht="35.1" customHeight="1" x14ac:dyDescent="0.25">
      <c r="C429" s="235"/>
      <c r="D429" s="236"/>
      <c r="F429" s="237"/>
      <c r="G429" s="237"/>
      <c r="H429" s="237"/>
      <c r="K429" s="238"/>
      <c r="Q429" s="206"/>
    </row>
    <row r="430" spans="3:17" s="191" customFormat="1" ht="35.1" customHeight="1" x14ac:dyDescent="0.25">
      <c r="C430" s="235"/>
      <c r="D430" s="236"/>
      <c r="F430" s="237"/>
      <c r="G430" s="237"/>
      <c r="H430" s="237"/>
      <c r="K430" s="238"/>
      <c r="Q430" s="206"/>
    </row>
    <row r="431" spans="3:17" s="191" customFormat="1" ht="35.1" customHeight="1" x14ac:dyDescent="0.25">
      <c r="C431" s="235"/>
      <c r="D431" s="236"/>
      <c r="F431" s="237"/>
      <c r="G431" s="237"/>
      <c r="H431" s="237"/>
      <c r="K431" s="238"/>
      <c r="Q431" s="206"/>
    </row>
    <row r="432" spans="3:17" s="191" customFormat="1" ht="35.1" customHeight="1" x14ac:dyDescent="0.25">
      <c r="C432" s="235"/>
      <c r="D432" s="236"/>
      <c r="F432" s="237"/>
      <c r="G432" s="237"/>
      <c r="H432" s="237"/>
      <c r="K432" s="238"/>
      <c r="Q432" s="206"/>
    </row>
    <row r="433" spans="3:17" s="191" customFormat="1" ht="35.1" customHeight="1" x14ac:dyDescent="0.25">
      <c r="C433" s="235"/>
      <c r="D433" s="236"/>
      <c r="F433" s="237"/>
      <c r="G433" s="237"/>
      <c r="H433" s="237"/>
      <c r="K433" s="238"/>
      <c r="Q433" s="206"/>
    </row>
    <row r="434" spans="3:17" s="191" customFormat="1" ht="35.1" customHeight="1" x14ac:dyDescent="0.25">
      <c r="C434" s="235"/>
      <c r="D434" s="236"/>
      <c r="F434" s="237"/>
      <c r="G434" s="237"/>
      <c r="H434" s="237"/>
      <c r="K434" s="238"/>
      <c r="Q434" s="206"/>
    </row>
    <row r="435" spans="3:17" s="191" customFormat="1" ht="35.1" customHeight="1" x14ac:dyDescent="0.25">
      <c r="C435" s="235"/>
      <c r="D435" s="236"/>
      <c r="F435" s="237"/>
      <c r="G435" s="237"/>
      <c r="H435" s="237"/>
      <c r="K435" s="238"/>
      <c r="Q435" s="206"/>
    </row>
    <row r="436" spans="3:17" s="191" customFormat="1" ht="35.1" customHeight="1" x14ac:dyDescent="0.25">
      <c r="C436" s="235"/>
      <c r="D436" s="236"/>
      <c r="F436" s="237"/>
      <c r="G436" s="237"/>
      <c r="H436" s="237"/>
      <c r="K436" s="238"/>
      <c r="Q436" s="206"/>
    </row>
    <row r="437" spans="3:17" s="191" customFormat="1" ht="35.1" customHeight="1" x14ac:dyDescent="0.25">
      <c r="C437" s="235"/>
      <c r="D437" s="236"/>
      <c r="F437" s="237"/>
      <c r="G437" s="237"/>
      <c r="H437" s="237"/>
      <c r="K437" s="238"/>
      <c r="Q437" s="206"/>
    </row>
    <row r="438" spans="3:17" s="191" customFormat="1" ht="35.1" customHeight="1" x14ac:dyDescent="0.25">
      <c r="C438" s="235"/>
      <c r="D438" s="236"/>
      <c r="F438" s="237"/>
      <c r="G438" s="237"/>
      <c r="H438" s="237"/>
      <c r="K438" s="238"/>
      <c r="Q438" s="206"/>
    </row>
    <row r="439" spans="3:17" s="191" customFormat="1" ht="35.1" customHeight="1" x14ac:dyDescent="0.25">
      <c r="C439" s="235"/>
      <c r="D439" s="236"/>
      <c r="F439" s="237"/>
      <c r="G439" s="237"/>
      <c r="H439" s="237"/>
      <c r="K439" s="238"/>
      <c r="Q439" s="206"/>
    </row>
    <row r="440" spans="3:17" s="191" customFormat="1" ht="35.1" customHeight="1" x14ac:dyDescent="0.25">
      <c r="C440" s="235"/>
      <c r="D440" s="236"/>
      <c r="F440" s="237"/>
      <c r="G440" s="237"/>
      <c r="H440" s="237"/>
      <c r="K440" s="238"/>
      <c r="Q440" s="206"/>
    </row>
    <row r="441" spans="3:17" s="191" customFormat="1" ht="35.1" customHeight="1" x14ac:dyDescent="0.25">
      <c r="C441" s="235"/>
      <c r="D441" s="236"/>
      <c r="F441" s="237"/>
      <c r="G441" s="237"/>
      <c r="H441" s="237"/>
      <c r="K441" s="238"/>
      <c r="Q441" s="206"/>
    </row>
    <row r="442" spans="3:17" s="191" customFormat="1" ht="35.1" customHeight="1" x14ac:dyDescent="0.25">
      <c r="C442" s="235"/>
      <c r="D442" s="236"/>
      <c r="F442" s="237"/>
      <c r="G442" s="237"/>
      <c r="H442" s="237"/>
      <c r="K442" s="238"/>
      <c r="Q442" s="206"/>
    </row>
    <row r="443" spans="3:17" s="191" customFormat="1" ht="35.1" customHeight="1" x14ac:dyDescent="0.25">
      <c r="C443" s="235"/>
      <c r="D443" s="236"/>
      <c r="F443" s="237"/>
      <c r="G443" s="237"/>
      <c r="H443" s="237"/>
      <c r="K443" s="238"/>
      <c r="Q443" s="206"/>
    </row>
    <row r="444" spans="3:17" s="191" customFormat="1" ht="35.1" customHeight="1" x14ac:dyDescent="0.25">
      <c r="C444" s="235"/>
      <c r="D444" s="236"/>
      <c r="F444" s="237"/>
      <c r="G444" s="237"/>
      <c r="H444" s="237"/>
      <c r="K444" s="238"/>
      <c r="Q444" s="206"/>
    </row>
    <row r="445" spans="3:17" s="191" customFormat="1" ht="35.1" customHeight="1" x14ac:dyDescent="0.25">
      <c r="C445" s="235"/>
      <c r="D445" s="236"/>
      <c r="F445" s="237"/>
      <c r="G445" s="237"/>
      <c r="H445" s="237"/>
      <c r="K445" s="238"/>
      <c r="Q445" s="206"/>
    </row>
    <row r="446" spans="3:17" s="191" customFormat="1" ht="35.1" customHeight="1" x14ac:dyDescent="0.25">
      <c r="C446" s="235"/>
      <c r="D446" s="236"/>
      <c r="F446" s="237"/>
      <c r="G446" s="237"/>
      <c r="H446" s="237"/>
      <c r="K446" s="238"/>
      <c r="Q446" s="206"/>
    </row>
    <row r="447" spans="3:17" s="191" customFormat="1" ht="35.1" customHeight="1" x14ac:dyDescent="0.25">
      <c r="C447" s="235"/>
      <c r="D447" s="236"/>
      <c r="F447" s="237"/>
      <c r="G447" s="237"/>
      <c r="H447" s="237"/>
      <c r="K447" s="238"/>
      <c r="Q447" s="206"/>
    </row>
    <row r="448" spans="3:17" s="191" customFormat="1" ht="35.1" customHeight="1" x14ac:dyDescent="0.25">
      <c r="C448" s="235"/>
      <c r="D448" s="236"/>
      <c r="F448" s="237"/>
      <c r="G448" s="237"/>
      <c r="H448" s="237"/>
      <c r="K448" s="238"/>
      <c r="Q448" s="206"/>
    </row>
    <row r="449" spans="3:17" s="191" customFormat="1" ht="35.1" customHeight="1" x14ac:dyDescent="0.25">
      <c r="C449" s="235"/>
      <c r="D449" s="236"/>
      <c r="F449" s="237"/>
      <c r="G449" s="237"/>
      <c r="H449" s="237"/>
      <c r="K449" s="238"/>
      <c r="Q449" s="206"/>
    </row>
    <row r="450" spans="3:17" s="191" customFormat="1" ht="35.1" customHeight="1" x14ac:dyDescent="0.25">
      <c r="C450" s="235"/>
      <c r="D450" s="236"/>
      <c r="F450" s="237"/>
      <c r="G450" s="237"/>
      <c r="H450" s="237"/>
      <c r="K450" s="238"/>
      <c r="Q450" s="206"/>
    </row>
    <row r="451" spans="3:17" s="191" customFormat="1" ht="35.1" customHeight="1" x14ac:dyDescent="0.25">
      <c r="C451" s="235"/>
      <c r="D451" s="236"/>
      <c r="F451" s="237"/>
      <c r="G451" s="237"/>
      <c r="H451" s="237"/>
      <c r="K451" s="238"/>
      <c r="Q451" s="206"/>
    </row>
    <row r="452" spans="3:17" s="191" customFormat="1" ht="35.1" customHeight="1" x14ac:dyDescent="0.25">
      <c r="C452" s="235"/>
      <c r="D452" s="236"/>
      <c r="F452" s="237"/>
      <c r="G452" s="237"/>
      <c r="H452" s="237"/>
      <c r="K452" s="238"/>
      <c r="Q452" s="206"/>
    </row>
    <row r="453" spans="3:17" s="191" customFormat="1" ht="35.1" customHeight="1" x14ac:dyDescent="0.25">
      <c r="C453" s="235"/>
      <c r="D453" s="236"/>
      <c r="F453" s="237"/>
      <c r="G453" s="237"/>
      <c r="H453" s="237"/>
      <c r="K453" s="238"/>
      <c r="Q453" s="206"/>
    </row>
    <row r="454" spans="3:17" s="191" customFormat="1" ht="35.1" customHeight="1" x14ac:dyDescent="0.25">
      <c r="C454" s="235"/>
      <c r="D454" s="236"/>
      <c r="F454" s="237"/>
      <c r="G454" s="237"/>
      <c r="H454" s="237"/>
      <c r="K454" s="238"/>
      <c r="Q454" s="206"/>
    </row>
    <row r="455" spans="3:17" s="191" customFormat="1" ht="35.1" customHeight="1" x14ac:dyDescent="0.25">
      <c r="C455" s="235"/>
      <c r="D455" s="236"/>
      <c r="F455" s="237"/>
      <c r="G455" s="237"/>
      <c r="H455" s="237"/>
      <c r="K455" s="238"/>
      <c r="Q455" s="206"/>
    </row>
    <row r="456" spans="3:17" s="191" customFormat="1" ht="35.1" customHeight="1" x14ac:dyDescent="0.25">
      <c r="C456" s="235"/>
      <c r="D456" s="236"/>
      <c r="F456" s="237"/>
      <c r="G456" s="237"/>
      <c r="H456" s="237"/>
      <c r="K456" s="238"/>
      <c r="Q456" s="206"/>
    </row>
    <row r="457" spans="3:17" s="191" customFormat="1" ht="35.1" customHeight="1" x14ac:dyDescent="0.25">
      <c r="C457" s="235"/>
      <c r="D457" s="236"/>
      <c r="F457" s="237"/>
      <c r="G457" s="237"/>
      <c r="H457" s="237"/>
      <c r="K457" s="238"/>
      <c r="Q457" s="206"/>
    </row>
    <row r="458" spans="3:17" s="191" customFormat="1" ht="35.1" customHeight="1" x14ac:dyDescent="0.25">
      <c r="C458" s="235"/>
      <c r="D458" s="236"/>
      <c r="F458" s="237"/>
      <c r="G458" s="237"/>
      <c r="H458" s="237"/>
      <c r="K458" s="238"/>
      <c r="Q458" s="206"/>
    </row>
    <row r="459" spans="3:17" s="191" customFormat="1" ht="35.1" customHeight="1" x14ac:dyDescent="0.25">
      <c r="C459" s="235"/>
      <c r="D459" s="236"/>
      <c r="F459" s="237"/>
      <c r="G459" s="237"/>
      <c r="H459" s="237"/>
      <c r="K459" s="238"/>
      <c r="Q459" s="206"/>
    </row>
    <row r="460" spans="3:17" s="191" customFormat="1" ht="35.1" customHeight="1" x14ac:dyDescent="0.25">
      <c r="C460" s="235"/>
      <c r="D460" s="236"/>
      <c r="F460" s="237"/>
      <c r="G460" s="237"/>
      <c r="H460" s="237"/>
      <c r="K460" s="238"/>
      <c r="Q460" s="206"/>
    </row>
    <row r="461" spans="3:17" s="191" customFormat="1" ht="35.1" customHeight="1" x14ac:dyDescent="0.25">
      <c r="C461" s="235"/>
      <c r="D461" s="236"/>
      <c r="F461" s="237"/>
      <c r="G461" s="237"/>
      <c r="H461" s="237"/>
      <c r="K461" s="238"/>
      <c r="Q461" s="206"/>
    </row>
    <row r="462" spans="3:17" s="191" customFormat="1" ht="35.1" customHeight="1" x14ac:dyDescent="0.25">
      <c r="C462" s="235"/>
      <c r="D462" s="236"/>
      <c r="F462" s="237"/>
      <c r="G462" s="237"/>
      <c r="H462" s="237"/>
      <c r="K462" s="238"/>
      <c r="Q462" s="206"/>
    </row>
    <row r="463" spans="3:17" s="191" customFormat="1" ht="35.1" customHeight="1" x14ac:dyDescent="0.25">
      <c r="C463" s="235"/>
      <c r="D463" s="236"/>
      <c r="F463" s="237"/>
      <c r="G463" s="237"/>
      <c r="H463" s="237"/>
      <c r="K463" s="238"/>
      <c r="Q463" s="206"/>
    </row>
    <row r="464" spans="3:17" s="191" customFormat="1" ht="35.1" customHeight="1" x14ac:dyDescent="0.25">
      <c r="C464" s="235"/>
      <c r="D464" s="236"/>
      <c r="F464" s="237"/>
      <c r="G464" s="237"/>
      <c r="H464" s="237"/>
      <c r="K464" s="238"/>
      <c r="Q464" s="206"/>
    </row>
    <row r="465" spans="3:17" s="191" customFormat="1" ht="35.1" customHeight="1" x14ac:dyDescent="0.25">
      <c r="C465" s="235"/>
      <c r="D465" s="236"/>
      <c r="F465" s="237"/>
      <c r="G465" s="237"/>
      <c r="H465" s="237"/>
      <c r="K465" s="238"/>
      <c r="Q465" s="206"/>
    </row>
    <row r="466" spans="3:17" s="191" customFormat="1" ht="35.1" customHeight="1" x14ac:dyDescent="0.25">
      <c r="C466" s="235"/>
      <c r="D466" s="236"/>
      <c r="F466" s="237"/>
      <c r="G466" s="237"/>
      <c r="H466" s="237"/>
      <c r="K466" s="238"/>
      <c r="Q466" s="206"/>
    </row>
    <row r="467" spans="3:17" s="191" customFormat="1" ht="35.1" customHeight="1" x14ac:dyDescent="0.25">
      <c r="C467" s="235"/>
      <c r="D467" s="236"/>
      <c r="F467" s="237"/>
      <c r="G467" s="237"/>
      <c r="H467" s="237"/>
      <c r="K467" s="238"/>
      <c r="Q467" s="206"/>
    </row>
    <row r="468" spans="3:17" s="191" customFormat="1" ht="35.1" customHeight="1" x14ac:dyDescent="0.25">
      <c r="C468" s="235"/>
      <c r="D468" s="236"/>
      <c r="F468" s="237"/>
      <c r="G468" s="237"/>
      <c r="H468" s="237"/>
      <c r="K468" s="238"/>
      <c r="Q468" s="206"/>
    </row>
    <row r="469" spans="3:17" s="191" customFormat="1" ht="35.1" customHeight="1" x14ac:dyDescent="0.25">
      <c r="C469" s="235"/>
      <c r="D469" s="236"/>
      <c r="F469" s="237"/>
      <c r="G469" s="237"/>
      <c r="H469" s="237"/>
      <c r="K469" s="238"/>
      <c r="Q469" s="206"/>
    </row>
    <row r="470" spans="3:17" s="191" customFormat="1" ht="35.1" customHeight="1" x14ac:dyDescent="0.25">
      <c r="C470" s="235"/>
      <c r="D470" s="236"/>
      <c r="F470" s="237"/>
      <c r="G470" s="237"/>
      <c r="H470" s="237"/>
      <c r="K470" s="238"/>
      <c r="Q470" s="206"/>
    </row>
    <row r="471" spans="3:17" s="191" customFormat="1" ht="35.1" customHeight="1" x14ac:dyDescent="0.25">
      <c r="C471" s="235"/>
      <c r="D471" s="236"/>
      <c r="F471" s="237"/>
      <c r="G471" s="237"/>
      <c r="H471" s="237"/>
      <c r="K471" s="238"/>
      <c r="Q471" s="206"/>
    </row>
    <row r="472" spans="3:17" s="191" customFormat="1" ht="35.1" customHeight="1" x14ac:dyDescent="0.25">
      <c r="C472" s="235"/>
      <c r="D472" s="236"/>
      <c r="F472" s="237"/>
      <c r="G472" s="237"/>
      <c r="H472" s="237"/>
      <c r="K472" s="238"/>
      <c r="Q472" s="206"/>
    </row>
    <row r="473" spans="3:17" s="191" customFormat="1" ht="35.1" customHeight="1" x14ac:dyDescent="0.25">
      <c r="C473" s="235"/>
      <c r="D473" s="236"/>
      <c r="F473" s="237"/>
      <c r="G473" s="237"/>
      <c r="H473" s="237"/>
      <c r="K473" s="238"/>
      <c r="Q473" s="206"/>
    </row>
    <row r="474" spans="3:17" s="191" customFormat="1" ht="35.1" customHeight="1" x14ac:dyDescent="0.25">
      <c r="C474" s="235"/>
      <c r="D474" s="236"/>
      <c r="F474" s="237"/>
      <c r="G474" s="237"/>
      <c r="H474" s="237"/>
      <c r="K474" s="238"/>
      <c r="Q474" s="206"/>
    </row>
    <row r="475" spans="3:17" s="191" customFormat="1" ht="35.1" customHeight="1" x14ac:dyDescent="0.25">
      <c r="C475" s="235"/>
      <c r="D475" s="236"/>
      <c r="F475" s="237"/>
      <c r="G475" s="237"/>
      <c r="H475" s="237"/>
      <c r="K475" s="238"/>
      <c r="Q475" s="206"/>
    </row>
    <row r="476" spans="3:17" s="191" customFormat="1" ht="35.1" customHeight="1" x14ac:dyDescent="0.25">
      <c r="C476" s="235"/>
      <c r="D476" s="236"/>
      <c r="F476" s="237"/>
      <c r="G476" s="237"/>
      <c r="H476" s="237"/>
      <c r="K476" s="238"/>
      <c r="Q476" s="206"/>
    </row>
    <row r="477" spans="3:17" s="191" customFormat="1" ht="35.1" customHeight="1" x14ac:dyDescent="0.25">
      <c r="C477" s="235"/>
      <c r="D477" s="236"/>
      <c r="F477" s="237"/>
      <c r="G477" s="237"/>
      <c r="H477" s="237"/>
      <c r="K477" s="238"/>
      <c r="Q477" s="206"/>
    </row>
    <row r="478" spans="3:17" s="191" customFormat="1" ht="35.1" customHeight="1" x14ac:dyDescent="0.25">
      <c r="C478" s="235"/>
      <c r="D478" s="236"/>
      <c r="F478" s="237"/>
      <c r="G478" s="237"/>
      <c r="H478" s="237"/>
      <c r="K478" s="238"/>
      <c r="Q478" s="206"/>
    </row>
    <row r="479" spans="3:17" s="191" customFormat="1" ht="35.1" customHeight="1" x14ac:dyDescent="0.25">
      <c r="C479" s="235"/>
      <c r="D479" s="236"/>
      <c r="F479" s="237"/>
      <c r="G479" s="237"/>
      <c r="H479" s="237"/>
      <c r="K479" s="238"/>
      <c r="Q479" s="206"/>
    </row>
    <row r="480" spans="3:17" s="191" customFormat="1" ht="35.1" customHeight="1" x14ac:dyDescent="0.25">
      <c r="C480" s="235"/>
      <c r="D480" s="236"/>
      <c r="F480" s="237"/>
      <c r="G480" s="237"/>
      <c r="H480" s="237"/>
      <c r="K480" s="238"/>
      <c r="Q480" s="206"/>
    </row>
    <row r="481" spans="3:17" s="191" customFormat="1" ht="35.1" customHeight="1" x14ac:dyDescent="0.25">
      <c r="C481" s="235"/>
      <c r="D481" s="236"/>
      <c r="F481" s="237"/>
      <c r="G481" s="237"/>
      <c r="H481" s="237"/>
      <c r="K481" s="238"/>
      <c r="Q481" s="206"/>
    </row>
    <row r="482" spans="3:17" s="191" customFormat="1" ht="35.1" customHeight="1" x14ac:dyDescent="0.25">
      <c r="C482" s="235"/>
      <c r="D482" s="236"/>
      <c r="F482" s="237"/>
      <c r="G482" s="237"/>
      <c r="H482" s="237"/>
      <c r="K482" s="238"/>
      <c r="Q482" s="206"/>
    </row>
    <row r="483" spans="3:17" s="191" customFormat="1" ht="35.1" customHeight="1" x14ac:dyDescent="0.25">
      <c r="C483" s="235"/>
      <c r="D483" s="236"/>
      <c r="F483" s="237"/>
      <c r="G483" s="237"/>
      <c r="H483" s="237"/>
      <c r="K483" s="238"/>
      <c r="Q483" s="206"/>
    </row>
    <row r="484" spans="3:17" s="191" customFormat="1" ht="35.1" customHeight="1" x14ac:dyDescent="0.25">
      <c r="C484" s="235"/>
      <c r="D484" s="236"/>
      <c r="F484" s="237"/>
      <c r="G484" s="237"/>
      <c r="H484" s="237"/>
      <c r="K484" s="238"/>
      <c r="Q484" s="206"/>
    </row>
    <row r="485" spans="3:17" s="191" customFormat="1" ht="35.1" customHeight="1" x14ac:dyDescent="0.25">
      <c r="C485" s="235"/>
      <c r="D485" s="236"/>
      <c r="F485" s="237"/>
      <c r="G485" s="237"/>
      <c r="H485" s="237"/>
      <c r="K485" s="238"/>
      <c r="Q485" s="206"/>
    </row>
    <row r="486" spans="3:17" s="191" customFormat="1" ht="35.1" customHeight="1" x14ac:dyDescent="0.25">
      <c r="C486" s="235"/>
      <c r="D486" s="236"/>
      <c r="F486" s="237"/>
      <c r="G486" s="237"/>
      <c r="H486" s="237"/>
      <c r="K486" s="238"/>
      <c r="Q486" s="206"/>
    </row>
    <row r="487" spans="3:17" s="191" customFormat="1" ht="35.1" customHeight="1" x14ac:dyDescent="0.25">
      <c r="C487" s="235"/>
      <c r="D487" s="236"/>
      <c r="F487" s="237"/>
      <c r="G487" s="237"/>
      <c r="H487" s="237"/>
      <c r="K487" s="238"/>
      <c r="Q487" s="206"/>
    </row>
    <row r="488" spans="3:17" s="191" customFormat="1" ht="35.1" customHeight="1" x14ac:dyDescent="0.25">
      <c r="C488" s="235"/>
      <c r="D488" s="236"/>
      <c r="F488" s="237"/>
      <c r="G488" s="237"/>
      <c r="H488" s="237"/>
      <c r="K488" s="238"/>
      <c r="Q488" s="206"/>
    </row>
    <row r="489" spans="3:17" s="191" customFormat="1" ht="35.1" customHeight="1" x14ac:dyDescent="0.25">
      <c r="C489" s="235"/>
      <c r="D489" s="236"/>
      <c r="F489" s="237"/>
      <c r="G489" s="237"/>
      <c r="H489" s="237"/>
      <c r="K489" s="238"/>
      <c r="Q489" s="206"/>
    </row>
    <row r="490" spans="3:17" s="191" customFormat="1" ht="35.1" customHeight="1" x14ac:dyDescent="0.25">
      <c r="C490" s="235"/>
      <c r="D490" s="236"/>
      <c r="F490" s="237"/>
      <c r="G490" s="237"/>
      <c r="H490" s="237"/>
      <c r="K490" s="238"/>
      <c r="Q490" s="206"/>
    </row>
    <row r="491" spans="3:17" s="191" customFormat="1" ht="35.1" customHeight="1" x14ac:dyDescent="0.25">
      <c r="C491" s="235"/>
      <c r="D491" s="236"/>
      <c r="F491" s="237"/>
      <c r="G491" s="237"/>
      <c r="H491" s="237"/>
      <c r="K491" s="238"/>
      <c r="Q491" s="206"/>
    </row>
    <row r="492" spans="3:17" s="191" customFormat="1" ht="35.1" customHeight="1" x14ac:dyDescent="0.25">
      <c r="C492" s="235"/>
      <c r="D492" s="236"/>
      <c r="F492" s="237"/>
      <c r="G492" s="237"/>
      <c r="H492" s="237"/>
      <c r="K492" s="238"/>
      <c r="Q492" s="206"/>
    </row>
    <row r="493" spans="3:17" s="191" customFormat="1" ht="35.1" customHeight="1" x14ac:dyDescent="0.25">
      <c r="C493" s="235"/>
      <c r="D493" s="236"/>
      <c r="F493" s="237"/>
      <c r="G493" s="237"/>
      <c r="H493" s="237"/>
      <c r="K493" s="238"/>
      <c r="Q493" s="206"/>
    </row>
    <row r="494" spans="3:17" s="191" customFormat="1" ht="35.1" customHeight="1" x14ac:dyDescent="0.25">
      <c r="C494" s="235"/>
      <c r="D494" s="236"/>
      <c r="F494" s="237"/>
      <c r="G494" s="237"/>
      <c r="H494" s="237"/>
      <c r="K494" s="238"/>
      <c r="Q494" s="206"/>
    </row>
    <row r="495" spans="3:17" s="191" customFormat="1" ht="35.1" customHeight="1" x14ac:dyDescent="0.25">
      <c r="C495" s="235"/>
      <c r="D495" s="236"/>
      <c r="F495" s="237"/>
      <c r="G495" s="237"/>
      <c r="H495" s="237"/>
      <c r="K495" s="238"/>
      <c r="Q495" s="206"/>
    </row>
    <row r="496" spans="3:17" s="191" customFormat="1" ht="35.1" customHeight="1" x14ac:dyDescent="0.25">
      <c r="C496" s="235"/>
      <c r="D496" s="236"/>
      <c r="F496" s="237"/>
      <c r="G496" s="237"/>
      <c r="H496" s="237"/>
      <c r="K496" s="238"/>
      <c r="Q496" s="206"/>
    </row>
    <row r="497" spans="3:17" s="191" customFormat="1" ht="35.1" customHeight="1" x14ac:dyDescent="0.25">
      <c r="C497" s="235"/>
      <c r="D497" s="236"/>
      <c r="F497" s="237"/>
      <c r="G497" s="237"/>
      <c r="H497" s="237"/>
      <c r="K497" s="238"/>
      <c r="Q497" s="206"/>
    </row>
    <row r="498" spans="3:17" s="191" customFormat="1" ht="35.1" customHeight="1" x14ac:dyDescent="0.25">
      <c r="C498" s="235"/>
      <c r="D498" s="236"/>
      <c r="F498" s="237"/>
      <c r="G498" s="237"/>
      <c r="H498" s="237"/>
      <c r="K498" s="238"/>
      <c r="Q498" s="206"/>
    </row>
    <row r="499" spans="3:17" s="191" customFormat="1" ht="35.1" customHeight="1" x14ac:dyDescent="0.25">
      <c r="C499" s="235"/>
      <c r="D499" s="236"/>
      <c r="F499" s="237"/>
      <c r="G499" s="237"/>
      <c r="H499" s="237"/>
      <c r="K499" s="238"/>
      <c r="Q499" s="206"/>
    </row>
    <row r="500" spans="3:17" s="191" customFormat="1" ht="35.1" customHeight="1" x14ac:dyDescent="0.25">
      <c r="C500" s="235"/>
      <c r="D500" s="236"/>
      <c r="F500" s="237"/>
      <c r="G500" s="237"/>
      <c r="H500" s="237"/>
      <c r="K500" s="238"/>
      <c r="Q500" s="206"/>
    </row>
    <row r="501" spans="3:17" s="191" customFormat="1" ht="35.1" customHeight="1" x14ac:dyDescent="0.25">
      <c r="C501" s="235"/>
      <c r="D501" s="236"/>
      <c r="F501" s="237"/>
      <c r="G501" s="237"/>
      <c r="H501" s="237"/>
      <c r="K501" s="238"/>
      <c r="Q501" s="206"/>
    </row>
    <row r="502" spans="3:17" s="191" customFormat="1" ht="35.1" customHeight="1" x14ac:dyDescent="0.25">
      <c r="C502" s="235"/>
      <c r="D502" s="236"/>
      <c r="F502" s="237"/>
      <c r="G502" s="237"/>
      <c r="H502" s="237"/>
      <c r="K502" s="238"/>
      <c r="Q502" s="206"/>
    </row>
    <row r="503" spans="3:17" s="191" customFormat="1" ht="35.1" customHeight="1" x14ac:dyDescent="0.25">
      <c r="C503" s="235"/>
      <c r="D503" s="236"/>
      <c r="F503" s="237"/>
      <c r="G503" s="237"/>
      <c r="H503" s="237"/>
      <c r="K503" s="238"/>
      <c r="Q503" s="206"/>
    </row>
    <row r="504" spans="3:17" s="191" customFormat="1" ht="35.1" customHeight="1" x14ac:dyDescent="0.25">
      <c r="C504" s="235"/>
      <c r="D504" s="236"/>
      <c r="F504" s="237"/>
      <c r="G504" s="237"/>
      <c r="H504" s="237"/>
      <c r="K504" s="238"/>
      <c r="Q504" s="206"/>
    </row>
    <row r="505" spans="3:17" s="191" customFormat="1" ht="35.1" customHeight="1" x14ac:dyDescent="0.25">
      <c r="C505" s="235"/>
      <c r="D505" s="236"/>
      <c r="F505" s="237"/>
      <c r="G505" s="237"/>
      <c r="H505" s="237"/>
      <c r="K505" s="238"/>
      <c r="Q505" s="206"/>
    </row>
    <row r="506" spans="3:17" s="191" customFormat="1" ht="35.1" customHeight="1" x14ac:dyDescent="0.25">
      <c r="C506" s="235"/>
      <c r="D506" s="236"/>
      <c r="F506" s="237"/>
      <c r="G506" s="237"/>
      <c r="H506" s="237"/>
      <c r="K506" s="238"/>
      <c r="Q506" s="206"/>
    </row>
    <row r="507" spans="3:17" s="191" customFormat="1" ht="35.1" customHeight="1" x14ac:dyDescent="0.25">
      <c r="C507" s="235"/>
      <c r="D507" s="236"/>
      <c r="F507" s="237"/>
      <c r="G507" s="237"/>
      <c r="H507" s="237"/>
      <c r="K507" s="238"/>
      <c r="Q507" s="206"/>
    </row>
    <row r="508" spans="3:17" s="191" customFormat="1" ht="35.1" customHeight="1" x14ac:dyDescent="0.25">
      <c r="C508" s="235"/>
      <c r="D508" s="236"/>
      <c r="F508" s="237"/>
      <c r="G508" s="237"/>
      <c r="H508" s="237"/>
      <c r="K508" s="238"/>
      <c r="Q508" s="206"/>
    </row>
    <row r="509" spans="3:17" s="191" customFormat="1" ht="35.1" customHeight="1" x14ac:dyDescent="0.25">
      <c r="C509" s="235"/>
      <c r="D509" s="236"/>
      <c r="F509" s="237"/>
      <c r="G509" s="237"/>
      <c r="H509" s="237"/>
      <c r="K509" s="238"/>
      <c r="Q509" s="206"/>
    </row>
    <row r="510" spans="3:17" s="191" customFormat="1" ht="35.1" customHeight="1" x14ac:dyDescent="0.25">
      <c r="C510" s="235"/>
      <c r="D510" s="236"/>
      <c r="F510" s="237"/>
      <c r="G510" s="237"/>
      <c r="H510" s="237"/>
      <c r="K510" s="238"/>
      <c r="Q510" s="206"/>
    </row>
    <row r="511" spans="3:17" s="191" customFormat="1" ht="35.1" customHeight="1" x14ac:dyDescent="0.25">
      <c r="C511" s="235"/>
      <c r="D511" s="236"/>
      <c r="F511" s="237"/>
      <c r="G511" s="237"/>
      <c r="H511" s="237"/>
      <c r="K511" s="238"/>
      <c r="Q511" s="206"/>
    </row>
    <row r="512" spans="3:17" s="191" customFormat="1" ht="35.1" customHeight="1" x14ac:dyDescent="0.25">
      <c r="C512" s="235"/>
      <c r="D512" s="236"/>
      <c r="F512" s="237"/>
      <c r="G512" s="237"/>
      <c r="H512" s="237"/>
      <c r="K512" s="238"/>
      <c r="Q512" s="206"/>
    </row>
    <row r="513" spans="3:17" s="191" customFormat="1" ht="35.1" customHeight="1" x14ac:dyDescent="0.25">
      <c r="C513" s="235"/>
      <c r="D513" s="236"/>
      <c r="F513" s="237"/>
      <c r="G513" s="237"/>
      <c r="H513" s="237"/>
      <c r="K513" s="238"/>
      <c r="Q513" s="206"/>
    </row>
    <row r="514" spans="3:17" s="191" customFormat="1" ht="35.1" customHeight="1" x14ac:dyDescent="0.25">
      <c r="C514" s="235"/>
      <c r="D514" s="236"/>
      <c r="F514" s="237"/>
      <c r="G514" s="237"/>
      <c r="H514" s="237"/>
      <c r="K514" s="238"/>
      <c r="Q514" s="206"/>
    </row>
    <row r="515" spans="3:17" s="191" customFormat="1" ht="35.1" customHeight="1" x14ac:dyDescent="0.25">
      <c r="C515" s="235"/>
      <c r="D515" s="236"/>
      <c r="F515" s="237"/>
      <c r="G515" s="237"/>
      <c r="H515" s="237"/>
      <c r="K515" s="238"/>
      <c r="Q515" s="206"/>
    </row>
    <row r="516" spans="3:17" s="191" customFormat="1" ht="35.1" customHeight="1" x14ac:dyDescent="0.25">
      <c r="C516" s="235"/>
      <c r="D516" s="236"/>
      <c r="F516" s="237"/>
      <c r="G516" s="237"/>
      <c r="H516" s="237"/>
      <c r="K516" s="238"/>
      <c r="Q516" s="206"/>
    </row>
    <row r="517" spans="3:17" s="191" customFormat="1" ht="35.1" customHeight="1" x14ac:dyDescent="0.25">
      <c r="C517" s="235"/>
      <c r="D517" s="236"/>
      <c r="F517" s="237"/>
      <c r="G517" s="237"/>
      <c r="H517" s="237"/>
      <c r="K517" s="238"/>
      <c r="Q517" s="206"/>
    </row>
    <row r="518" spans="3:17" s="191" customFormat="1" ht="35.1" customHeight="1" x14ac:dyDescent="0.25">
      <c r="C518" s="235"/>
      <c r="D518" s="236"/>
      <c r="F518" s="237"/>
      <c r="G518" s="237"/>
      <c r="H518" s="237"/>
      <c r="K518" s="238"/>
      <c r="Q518" s="206"/>
    </row>
    <row r="519" spans="3:17" s="191" customFormat="1" ht="35.1" customHeight="1" x14ac:dyDescent="0.25">
      <c r="C519" s="235"/>
      <c r="D519" s="236"/>
      <c r="F519" s="237"/>
      <c r="G519" s="237"/>
      <c r="H519" s="237"/>
      <c r="K519" s="238"/>
      <c r="Q519" s="206"/>
    </row>
    <row r="520" spans="3:17" s="191" customFormat="1" ht="35.1" customHeight="1" x14ac:dyDescent="0.25">
      <c r="C520" s="235"/>
      <c r="D520" s="236"/>
      <c r="F520" s="237"/>
      <c r="G520" s="237"/>
      <c r="H520" s="237"/>
      <c r="K520" s="238"/>
      <c r="Q520" s="206"/>
    </row>
    <row r="521" spans="3:17" s="191" customFormat="1" ht="35.1" customHeight="1" x14ac:dyDescent="0.25">
      <c r="C521" s="235"/>
      <c r="D521" s="236"/>
      <c r="F521" s="237"/>
      <c r="G521" s="237"/>
      <c r="H521" s="237"/>
      <c r="K521" s="238"/>
      <c r="Q521" s="206"/>
    </row>
    <row r="522" spans="3:17" s="191" customFormat="1" ht="35.1" customHeight="1" x14ac:dyDescent="0.25">
      <c r="C522" s="235"/>
      <c r="D522" s="236"/>
      <c r="F522" s="237"/>
      <c r="G522" s="237"/>
      <c r="H522" s="237"/>
      <c r="K522" s="238"/>
      <c r="Q522" s="206"/>
    </row>
    <row r="523" spans="3:17" s="191" customFormat="1" ht="35.1" customHeight="1" x14ac:dyDescent="0.25">
      <c r="C523" s="235"/>
      <c r="D523" s="236"/>
      <c r="F523" s="237"/>
      <c r="G523" s="237"/>
      <c r="H523" s="237"/>
      <c r="K523" s="238"/>
      <c r="Q523" s="206"/>
    </row>
    <row r="524" spans="3:17" s="191" customFormat="1" ht="35.1" customHeight="1" x14ac:dyDescent="0.25">
      <c r="C524" s="235"/>
      <c r="D524" s="236"/>
      <c r="F524" s="237"/>
      <c r="G524" s="237"/>
      <c r="H524" s="237"/>
      <c r="K524" s="238"/>
      <c r="Q524" s="206"/>
    </row>
    <row r="525" spans="3:17" s="191" customFormat="1" ht="35.1" customHeight="1" x14ac:dyDescent="0.25">
      <c r="C525" s="235"/>
      <c r="D525" s="236"/>
      <c r="F525" s="237"/>
      <c r="G525" s="237"/>
      <c r="H525" s="237"/>
      <c r="K525" s="238"/>
      <c r="Q525" s="206"/>
    </row>
    <row r="526" spans="3:17" s="191" customFormat="1" ht="35.1" customHeight="1" x14ac:dyDescent="0.25">
      <c r="C526" s="235"/>
      <c r="D526" s="236"/>
      <c r="F526" s="237"/>
      <c r="G526" s="237"/>
      <c r="H526" s="237"/>
      <c r="K526" s="238"/>
      <c r="Q526" s="206"/>
    </row>
    <row r="527" spans="3:17" s="191" customFormat="1" ht="35.1" customHeight="1" x14ac:dyDescent="0.25">
      <c r="C527" s="235"/>
      <c r="D527" s="236"/>
      <c r="F527" s="237"/>
      <c r="G527" s="237"/>
      <c r="H527" s="237"/>
      <c r="K527" s="238"/>
      <c r="Q527" s="206"/>
    </row>
    <row r="528" spans="3:17" s="191" customFormat="1" ht="35.1" customHeight="1" x14ac:dyDescent="0.25">
      <c r="C528" s="235"/>
      <c r="D528" s="236"/>
      <c r="F528" s="237"/>
      <c r="G528" s="237"/>
      <c r="H528" s="237"/>
      <c r="K528" s="238"/>
      <c r="Q528" s="206"/>
    </row>
    <row r="529" spans="3:17" s="191" customFormat="1" ht="35.1" customHeight="1" x14ac:dyDescent="0.25">
      <c r="C529" s="235"/>
      <c r="D529" s="236"/>
      <c r="F529" s="237"/>
      <c r="G529" s="237"/>
      <c r="H529" s="237"/>
      <c r="K529" s="238"/>
      <c r="Q529" s="206"/>
    </row>
    <row r="530" spans="3:17" s="191" customFormat="1" ht="35.1" customHeight="1" x14ac:dyDescent="0.25">
      <c r="C530" s="235"/>
      <c r="D530" s="236"/>
      <c r="F530" s="237"/>
      <c r="G530" s="237"/>
      <c r="H530" s="237"/>
      <c r="K530" s="238"/>
      <c r="Q530" s="206"/>
    </row>
  </sheetData>
  <sheetProtection algorithmName="SHA-512" hashValue="WcooOzk7Pk8MXE1eTQZgBmzIRVVvWg38gEar4sxq6Gz4PptKOIQgtoNzmrQsb8LtOotvLCliT5kTYY7wo+hKrQ==" saltValue="U60L4+gq/P3bgAW24X11kA==" spinCount="100000" sheet="1" objects="1" scenarios="1" formatCells="0" formatColumns="0" formatRows="0" insertColumns="0" insertRows="0" insertHyperlinks="0" deleteColumns="0" deleteRows="0" sort="0" autoFilter="0" pivotTables="0"/>
  <mergeCells count="462">
    <mergeCell ref="N243:O243"/>
    <mergeCell ref="N251:O251"/>
    <mergeCell ref="N256:O256"/>
    <mergeCell ref="N258:O258"/>
    <mergeCell ref="N260:O260"/>
    <mergeCell ref="N196:O196"/>
    <mergeCell ref="N182:O182"/>
    <mergeCell ref="N13:N15"/>
    <mergeCell ref="O13:O15"/>
    <mergeCell ref="N175:O175"/>
    <mergeCell ref="N180:O180"/>
    <mergeCell ref="N192:O192"/>
    <mergeCell ref="N204:O204"/>
    <mergeCell ref="N208:O208"/>
    <mergeCell ref="N216:O216"/>
    <mergeCell ref="N220:O220"/>
    <mergeCell ref="N229:O229"/>
    <mergeCell ref="N238:O238"/>
    <mergeCell ref="N84:O84"/>
    <mergeCell ref="N97:O97"/>
    <mergeCell ref="N102:O102"/>
    <mergeCell ref="N109:O109"/>
    <mergeCell ref="N118:O118"/>
    <mergeCell ref="N127:O127"/>
    <mergeCell ref="N136:O136"/>
    <mergeCell ref="N154:O154"/>
    <mergeCell ref="N166:O166"/>
    <mergeCell ref="A12:J12"/>
    <mergeCell ref="L12:M12"/>
    <mergeCell ref="N12:P12"/>
    <mergeCell ref="N42:O42"/>
    <mergeCell ref="N47:O47"/>
    <mergeCell ref="N52:O52"/>
    <mergeCell ref="N60:O60"/>
    <mergeCell ref="N65:O65"/>
    <mergeCell ref="N74:O74"/>
    <mergeCell ref="D33:H33"/>
    <mergeCell ref="D57:H57"/>
    <mergeCell ref="I54:K54"/>
    <mergeCell ref="A65:K65"/>
    <mergeCell ref="D37:H37"/>
    <mergeCell ref="I67:K67"/>
    <mergeCell ref="L111:M111"/>
    <mergeCell ref="L99:M99"/>
    <mergeCell ref="L103:M103"/>
    <mergeCell ref="L110:M110"/>
    <mergeCell ref="L104:M104"/>
    <mergeCell ref="L129:M129"/>
    <mergeCell ref="L185:P185"/>
    <mergeCell ref="D186:H186"/>
    <mergeCell ref="L196:M196"/>
    <mergeCell ref="A197:K197"/>
    <mergeCell ref="L197:M197"/>
    <mergeCell ref="A192:K192"/>
    <mergeCell ref="L192:M192"/>
    <mergeCell ref="A193:K193"/>
    <mergeCell ref="L204:M204"/>
    <mergeCell ref="L194:P194"/>
    <mergeCell ref="L193:M193"/>
    <mergeCell ref="D198:H198"/>
    <mergeCell ref="I198:K198"/>
    <mergeCell ref="D200:H200"/>
    <mergeCell ref="L181:M181"/>
    <mergeCell ref="B198:C198"/>
    <mergeCell ref="L128:M128"/>
    <mergeCell ref="B138:C138"/>
    <mergeCell ref="L198:M198"/>
    <mergeCell ref="L210:M210"/>
    <mergeCell ref="D210:H210"/>
    <mergeCell ref="I111:K111"/>
    <mergeCell ref="A119:K119"/>
    <mergeCell ref="D111:H111"/>
    <mergeCell ref="I138:K138"/>
    <mergeCell ref="I129:K129"/>
    <mergeCell ref="B156:C156"/>
    <mergeCell ref="D162:H162"/>
    <mergeCell ref="D113:H113"/>
    <mergeCell ref="D157:H157"/>
    <mergeCell ref="D131:H131"/>
    <mergeCell ref="D133:H133"/>
    <mergeCell ref="D142:H142"/>
    <mergeCell ref="D139:H139"/>
    <mergeCell ref="B120:C120"/>
    <mergeCell ref="D123:H123"/>
    <mergeCell ref="L166:M166"/>
    <mergeCell ref="D206:H206"/>
    <mergeCell ref="A181:K181"/>
    <mergeCell ref="A183:K183"/>
    <mergeCell ref="D185:H185"/>
    <mergeCell ref="B185:C185"/>
    <mergeCell ref="I185:K185"/>
    <mergeCell ref="B129:C129"/>
    <mergeCell ref="D129:H129"/>
    <mergeCell ref="D165:H165"/>
    <mergeCell ref="D148:H148"/>
    <mergeCell ref="D140:H140"/>
    <mergeCell ref="D169:H169"/>
    <mergeCell ref="D130:H130"/>
    <mergeCell ref="A180:K180"/>
    <mergeCell ref="A184:M184"/>
    <mergeCell ref="L183:M183"/>
    <mergeCell ref="A182:K182"/>
    <mergeCell ref="L182:M182"/>
    <mergeCell ref="L176:M176"/>
    <mergeCell ref="L154:M154"/>
    <mergeCell ref="L155:M155"/>
    <mergeCell ref="L156:M156"/>
    <mergeCell ref="D153:H153"/>
    <mergeCell ref="A136:K136"/>
    <mergeCell ref="L175:M175"/>
    <mergeCell ref="L177:M177"/>
    <mergeCell ref="A176:K176"/>
    <mergeCell ref="L138:M138"/>
    <mergeCell ref="L167:M167"/>
    <mergeCell ref="D159:H159"/>
    <mergeCell ref="A167:K167"/>
    <mergeCell ref="D170:H170"/>
    <mergeCell ref="D138:H138"/>
    <mergeCell ref="D141:H141"/>
    <mergeCell ref="D164:H164"/>
    <mergeCell ref="A154:K154"/>
    <mergeCell ref="A155:K155"/>
    <mergeCell ref="D168:H168"/>
    <mergeCell ref="D171:H171"/>
    <mergeCell ref="D174:H174"/>
    <mergeCell ref="I168:K168"/>
    <mergeCell ref="B168:C168"/>
    <mergeCell ref="D156:H156"/>
    <mergeCell ref="I156:K156"/>
    <mergeCell ref="D152:H152"/>
    <mergeCell ref="D189:H189"/>
    <mergeCell ref="A196:K196"/>
    <mergeCell ref="D191:H191"/>
    <mergeCell ref="D187:H187"/>
    <mergeCell ref="D188:H188"/>
    <mergeCell ref="D190:H190"/>
    <mergeCell ref="D212:H212"/>
    <mergeCell ref="A209:K209"/>
    <mergeCell ref="L209:M209"/>
    <mergeCell ref="I210:K210"/>
    <mergeCell ref="B210:C210"/>
    <mergeCell ref="D211:H211"/>
    <mergeCell ref="L205:M205"/>
    <mergeCell ref="A208:K208"/>
    <mergeCell ref="I206:K206"/>
    <mergeCell ref="L206:M206"/>
    <mergeCell ref="D207:H207"/>
    <mergeCell ref="B206:C206"/>
    <mergeCell ref="A230:K230"/>
    <mergeCell ref="A216:K216"/>
    <mergeCell ref="L216:M216"/>
    <mergeCell ref="A217:K217"/>
    <mergeCell ref="L220:M220"/>
    <mergeCell ref="L229:M229"/>
    <mergeCell ref="A221:K221"/>
    <mergeCell ref="A220:K220"/>
    <mergeCell ref="D233:H233"/>
    <mergeCell ref="D225:H225"/>
    <mergeCell ref="D240:H240"/>
    <mergeCell ref="L217:M217"/>
    <mergeCell ref="B218:C218"/>
    <mergeCell ref="D218:H218"/>
    <mergeCell ref="I218:K218"/>
    <mergeCell ref="L218:M218"/>
    <mergeCell ref="L238:M238"/>
    <mergeCell ref="A238:K238"/>
    <mergeCell ref="L230:M230"/>
    <mergeCell ref="B231:C231"/>
    <mergeCell ref="D231:H231"/>
    <mergeCell ref="I231:K231"/>
    <mergeCell ref="L231:M231"/>
    <mergeCell ref="D235:H235"/>
    <mergeCell ref="D236:H236"/>
    <mergeCell ref="D237:H237"/>
    <mergeCell ref="L239:M239"/>
    <mergeCell ref="I222:K222"/>
    <mergeCell ref="D223:H223"/>
    <mergeCell ref="D224:H224"/>
    <mergeCell ref="D219:H219"/>
    <mergeCell ref="L221:M221"/>
    <mergeCell ref="L222:M222"/>
    <mergeCell ref="A229:K229"/>
    <mergeCell ref="B44:C44"/>
    <mergeCell ref="I253:K253"/>
    <mergeCell ref="A239:K239"/>
    <mergeCell ref="L240:M240"/>
    <mergeCell ref="I240:K240"/>
    <mergeCell ref="L252:M252"/>
    <mergeCell ref="L251:M251"/>
    <mergeCell ref="D222:H222"/>
    <mergeCell ref="D234:H234"/>
    <mergeCell ref="D242:H242"/>
    <mergeCell ref="D227:H227"/>
    <mergeCell ref="D232:H232"/>
    <mergeCell ref="L245:M245"/>
    <mergeCell ref="A251:K251"/>
    <mergeCell ref="D246:H246"/>
    <mergeCell ref="D248:H248"/>
    <mergeCell ref="D249:H249"/>
    <mergeCell ref="L244:M244"/>
    <mergeCell ref="B245:C245"/>
    <mergeCell ref="D245:H245"/>
    <mergeCell ref="L253:M253"/>
    <mergeCell ref="I245:K245"/>
    <mergeCell ref="A252:K252"/>
    <mergeCell ref="A244:K244"/>
    <mergeCell ref="L74:M74"/>
    <mergeCell ref="L84:M84"/>
    <mergeCell ref="L97:M97"/>
    <mergeCell ref="L102:M102"/>
    <mergeCell ref="L109:M109"/>
    <mergeCell ref="D226:H226"/>
    <mergeCell ref="D228:H228"/>
    <mergeCell ref="B222:C222"/>
    <mergeCell ref="L118:M118"/>
    <mergeCell ref="L127:M127"/>
    <mergeCell ref="D160:H160"/>
    <mergeCell ref="L136:M136"/>
    <mergeCell ref="D214:H214"/>
    <mergeCell ref="D215:H215"/>
    <mergeCell ref="A204:K204"/>
    <mergeCell ref="A205:K205"/>
    <mergeCell ref="D199:H199"/>
    <mergeCell ref="D203:H203"/>
    <mergeCell ref="D201:H201"/>
    <mergeCell ref="D202:H202"/>
    <mergeCell ref="L208:M208"/>
    <mergeCell ref="D194:H194"/>
    <mergeCell ref="I194:K194"/>
    <mergeCell ref="D213:H213"/>
    <mergeCell ref="L137:M137"/>
    <mergeCell ref="A118:K118"/>
    <mergeCell ref="D125:H125"/>
    <mergeCell ref="D121:H121"/>
    <mergeCell ref="D147:H147"/>
    <mergeCell ref="D145:H145"/>
    <mergeCell ref="D143:H143"/>
    <mergeCell ref="D83:H83"/>
    <mergeCell ref="D126:H126"/>
    <mergeCell ref="D100:H100"/>
    <mergeCell ref="D89:H89"/>
    <mergeCell ref="L85:M85"/>
    <mergeCell ref="L86:M86"/>
    <mergeCell ref="L98:M98"/>
    <mergeCell ref="D92:H92"/>
    <mergeCell ref="D88:H88"/>
    <mergeCell ref="A84:K84"/>
    <mergeCell ref="A85:K85"/>
    <mergeCell ref="B86:C86"/>
    <mergeCell ref="D96:H96"/>
    <mergeCell ref="D95:H95"/>
    <mergeCell ref="A97:K97"/>
    <mergeCell ref="A98:K98"/>
    <mergeCell ref="D93:H93"/>
    <mergeCell ref="D90:H90"/>
    <mergeCell ref="A75:K75"/>
    <mergeCell ref="D63:H63"/>
    <mergeCell ref="A60:K60"/>
    <mergeCell ref="A61:K61"/>
    <mergeCell ref="D62:H62"/>
    <mergeCell ref="D79:H79"/>
    <mergeCell ref="D80:H80"/>
    <mergeCell ref="B62:C62"/>
    <mergeCell ref="D70:H70"/>
    <mergeCell ref="D86:H86"/>
    <mergeCell ref="I76:K76"/>
    <mergeCell ref="D81:H81"/>
    <mergeCell ref="A66:K66"/>
    <mergeCell ref="D68:H68"/>
    <mergeCell ref="D67:H67"/>
    <mergeCell ref="D73:H73"/>
    <mergeCell ref="L17:P17"/>
    <mergeCell ref="L18:P18"/>
    <mergeCell ref="B55:C55"/>
    <mergeCell ref="D55:H55"/>
    <mergeCell ref="I55:K55"/>
    <mergeCell ref="D44:H44"/>
    <mergeCell ref="D32:H32"/>
    <mergeCell ref="D18:H18"/>
    <mergeCell ref="I18:K18"/>
    <mergeCell ref="A42:K42"/>
    <mergeCell ref="A43:K43"/>
    <mergeCell ref="A17:K17"/>
    <mergeCell ref="D35:H35"/>
    <mergeCell ref="D31:H31"/>
    <mergeCell ref="D38:H38"/>
    <mergeCell ref="D40:H40"/>
    <mergeCell ref="A48:K48"/>
    <mergeCell ref="B49:C49"/>
    <mergeCell ref="I49:K49"/>
    <mergeCell ref="D50:H50"/>
    <mergeCell ref="B67:C67"/>
    <mergeCell ref="L62:M62"/>
    <mergeCell ref="L66:M66"/>
    <mergeCell ref="D39:H39"/>
    <mergeCell ref="A47:K47"/>
    <mergeCell ref="I44:K44"/>
    <mergeCell ref="D46:H46"/>
    <mergeCell ref="K13:K15"/>
    <mergeCell ref="D24:H24"/>
    <mergeCell ref="D29:H29"/>
    <mergeCell ref="D23:H23"/>
    <mergeCell ref="D25:H25"/>
    <mergeCell ref="D30:H30"/>
    <mergeCell ref="B18:C18"/>
    <mergeCell ref="A16:P16"/>
    <mergeCell ref="D56:H56"/>
    <mergeCell ref="D45:H45"/>
    <mergeCell ref="D49:H49"/>
    <mergeCell ref="A52:K52"/>
    <mergeCell ref="A53:K53"/>
    <mergeCell ref="L42:M42"/>
    <mergeCell ref="L47:M47"/>
    <mergeCell ref="L52:M52"/>
    <mergeCell ref="L60:M60"/>
    <mergeCell ref="L65:M65"/>
    <mergeCell ref="J13:J15"/>
    <mergeCell ref="D36:H36"/>
    <mergeCell ref="D19:H19"/>
    <mergeCell ref="D20:H20"/>
    <mergeCell ref="D22:H22"/>
    <mergeCell ref="D27:H27"/>
    <mergeCell ref="D28:H28"/>
    <mergeCell ref="D34:H34"/>
    <mergeCell ref="D26:H26"/>
    <mergeCell ref="D21:H21"/>
    <mergeCell ref="L61:M61"/>
    <mergeCell ref="L55:M55"/>
    <mergeCell ref="D77:H77"/>
    <mergeCell ref="L119:M119"/>
    <mergeCell ref="B99:C99"/>
    <mergeCell ref="D99:H99"/>
    <mergeCell ref="D94:H94"/>
    <mergeCell ref="B54:C54"/>
    <mergeCell ref="D54:H54"/>
    <mergeCell ref="B76:C76"/>
    <mergeCell ref="D91:H91"/>
    <mergeCell ref="A74:K74"/>
    <mergeCell ref="D104:H104"/>
    <mergeCell ref="I86:K86"/>
    <mergeCell ref="D87:H87"/>
    <mergeCell ref="D101:H101"/>
    <mergeCell ref="I99:K99"/>
    <mergeCell ref="A102:K102"/>
    <mergeCell ref="A103:K103"/>
    <mergeCell ref="L76:M76"/>
    <mergeCell ref="L67:M67"/>
    <mergeCell ref="L75:M75"/>
    <mergeCell ref="D64:H64"/>
    <mergeCell ref="I62:K62"/>
    <mergeCell ref="F4:P4"/>
    <mergeCell ref="D250:H250"/>
    <mergeCell ref="B194:C194"/>
    <mergeCell ref="F5:P5"/>
    <mergeCell ref="A6:P6"/>
    <mergeCell ref="D106:H106"/>
    <mergeCell ref="D82:H82"/>
    <mergeCell ref="D41:H41"/>
    <mergeCell ref="A128:K128"/>
    <mergeCell ref="D72:H72"/>
    <mergeCell ref="L43:M43"/>
    <mergeCell ref="L44:M44"/>
    <mergeCell ref="D76:H76"/>
    <mergeCell ref="L48:M48"/>
    <mergeCell ref="I104:K104"/>
    <mergeCell ref="L49:M49"/>
    <mergeCell ref="L53:M53"/>
    <mergeCell ref="L54:M54"/>
    <mergeCell ref="D78:H78"/>
    <mergeCell ref="D51:H51"/>
    <mergeCell ref="D58:H58"/>
    <mergeCell ref="D59:H59"/>
    <mergeCell ref="D69:H69"/>
    <mergeCell ref="D71:H71"/>
    <mergeCell ref="L261:M261"/>
    <mergeCell ref="D255:H255"/>
    <mergeCell ref="A261:K261"/>
    <mergeCell ref="A260:K260"/>
    <mergeCell ref="D179:H179"/>
    <mergeCell ref="D178:H178"/>
    <mergeCell ref="D195:H195"/>
    <mergeCell ref="B188:C188"/>
    <mergeCell ref="L260:M260"/>
    <mergeCell ref="A243:K243"/>
    <mergeCell ref="L243:M243"/>
    <mergeCell ref="D241:H241"/>
    <mergeCell ref="D254:H254"/>
    <mergeCell ref="A256:K256"/>
    <mergeCell ref="A257:K257"/>
    <mergeCell ref="L257:M257"/>
    <mergeCell ref="L256:M256"/>
    <mergeCell ref="A259:K259"/>
    <mergeCell ref="L259:M259"/>
    <mergeCell ref="A258:K258"/>
    <mergeCell ref="B253:C253"/>
    <mergeCell ref="L258:M258"/>
    <mergeCell ref="D253:H253"/>
    <mergeCell ref="B240:C240"/>
    <mergeCell ref="G7:P9"/>
    <mergeCell ref="A11:P11"/>
    <mergeCell ref="A10:P10"/>
    <mergeCell ref="M13:M15"/>
    <mergeCell ref="D13:H15"/>
    <mergeCell ref="A1:C5"/>
    <mergeCell ref="D2:E2"/>
    <mergeCell ref="D3:E3"/>
    <mergeCell ref="D4:E4"/>
    <mergeCell ref="D5:E5"/>
    <mergeCell ref="A13:A15"/>
    <mergeCell ref="I13:I15"/>
    <mergeCell ref="B13:B15"/>
    <mergeCell ref="C13:C15"/>
    <mergeCell ref="A7:C7"/>
    <mergeCell ref="A8:C8"/>
    <mergeCell ref="D9:E9"/>
    <mergeCell ref="F7:F9"/>
    <mergeCell ref="A9:C9"/>
    <mergeCell ref="L13:L15"/>
    <mergeCell ref="P13:P15"/>
    <mergeCell ref="F3:P3"/>
    <mergeCell ref="D1:P1"/>
    <mergeCell ref="F2:P2"/>
    <mergeCell ref="B111:C111"/>
    <mergeCell ref="D114:H114"/>
    <mergeCell ref="D115:H115"/>
    <mergeCell ref="D116:H116"/>
    <mergeCell ref="D135:H135"/>
    <mergeCell ref="I120:K120"/>
    <mergeCell ref="A137:K137"/>
    <mergeCell ref="D124:H124"/>
    <mergeCell ref="B104:C104"/>
    <mergeCell ref="D117:H117"/>
    <mergeCell ref="D108:H108"/>
    <mergeCell ref="A110:K110"/>
    <mergeCell ref="D105:H105"/>
    <mergeCell ref="A109:K109"/>
    <mergeCell ref="D107:H107"/>
    <mergeCell ref="D112:H112"/>
    <mergeCell ref="L120:M120"/>
    <mergeCell ref="D120:H120"/>
    <mergeCell ref="D122:H122"/>
    <mergeCell ref="D132:H132"/>
    <mergeCell ref="B177:C177"/>
    <mergeCell ref="D177:H177"/>
    <mergeCell ref="I177:K177"/>
    <mergeCell ref="D247:H247"/>
    <mergeCell ref="L180:M180"/>
    <mergeCell ref="D144:H144"/>
    <mergeCell ref="D146:H146"/>
    <mergeCell ref="A175:K175"/>
    <mergeCell ref="L168:M168"/>
    <mergeCell ref="D149:H149"/>
    <mergeCell ref="D172:H172"/>
    <mergeCell ref="D173:H173"/>
    <mergeCell ref="D158:H158"/>
    <mergeCell ref="A166:K166"/>
    <mergeCell ref="A127:K127"/>
    <mergeCell ref="D163:H163"/>
    <mergeCell ref="D134:H134"/>
    <mergeCell ref="D161:H161"/>
    <mergeCell ref="D150:H150"/>
    <mergeCell ref="D151:H151"/>
  </mergeCells>
  <conditionalFormatting sqref="P19:P42">
    <cfRule type="cellIs" dxfId="89" priority="162" operator="equal">
      <formula>"REVER ORÇAMENTO"</formula>
    </cfRule>
  </conditionalFormatting>
  <conditionalFormatting sqref="P77:P84">
    <cfRule type="cellIs" dxfId="88" priority="72" operator="equal">
      <formula>"REVER ORÇAMENTO"</formula>
    </cfRule>
  </conditionalFormatting>
  <conditionalFormatting sqref="P105:P109">
    <cfRule type="cellIs" dxfId="87" priority="63" operator="equal">
      <formula>"REVER ORÇAMENTO"</formula>
    </cfRule>
  </conditionalFormatting>
  <conditionalFormatting sqref="P139:P154">
    <cfRule type="cellIs" dxfId="86" priority="51" operator="equal">
      <formula>"REVER ORÇAMENTO"</formula>
    </cfRule>
  </conditionalFormatting>
  <conditionalFormatting sqref="P169:P175">
    <cfRule type="cellIs" dxfId="85" priority="45" operator="equal">
      <formula>"REVER ORÇAMENTO"</formula>
    </cfRule>
  </conditionalFormatting>
  <conditionalFormatting sqref="P121:P127">
    <cfRule type="cellIs" dxfId="84" priority="57" operator="equal">
      <formula>"REVER ORÇAMENTO"</formula>
    </cfRule>
  </conditionalFormatting>
  <conditionalFormatting sqref="P186:P192">
    <cfRule type="cellIs" dxfId="83" priority="39" operator="equal">
      <formula>"REVER ORÇAMENTO"</formula>
    </cfRule>
  </conditionalFormatting>
  <conditionalFormatting sqref="P100:P102">
    <cfRule type="cellIs" dxfId="82" priority="66" operator="equal">
      <formula>"REVER ORÇAMENTO"</formula>
    </cfRule>
  </conditionalFormatting>
  <conditionalFormatting sqref="P199:P204">
    <cfRule type="cellIs" dxfId="81" priority="33" operator="equal">
      <formula>"REVER ORÇAMENTO"</formula>
    </cfRule>
  </conditionalFormatting>
  <conditionalFormatting sqref="P63:P65">
    <cfRule type="cellIs" dxfId="80" priority="78" operator="equal">
      <formula>"REVER ORÇAMENTO"</formula>
    </cfRule>
  </conditionalFormatting>
  <conditionalFormatting sqref="P50:P52">
    <cfRule type="cellIs" dxfId="79" priority="84" operator="equal">
      <formula>"REVER ORÇAMENTO"</formula>
    </cfRule>
  </conditionalFormatting>
  <conditionalFormatting sqref="P19:P42">
    <cfRule type="cellIs" dxfId="78" priority="88" operator="equal">
      <formula>"REVER ORÇAMENTO"</formula>
    </cfRule>
    <cfRule type="cellIs" dxfId="77" priority="89" operator="equal">
      <formula>"OK"</formula>
    </cfRule>
  </conditionalFormatting>
  <conditionalFormatting sqref="P87:P97">
    <cfRule type="cellIs" dxfId="76" priority="67" operator="equal">
      <formula>"REVER ORÇAMENTO"</formula>
    </cfRule>
    <cfRule type="cellIs" dxfId="75" priority="68" operator="equal">
      <formula>"OK"</formula>
    </cfRule>
  </conditionalFormatting>
  <conditionalFormatting sqref="P260">
    <cfRule type="cellIs" dxfId="74" priority="1" operator="equal">
      <formula>"REVER ORÇAMENTO"</formula>
    </cfRule>
    <cfRule type="cellIs" dxfId="73" priority="2" operator="equal">
      <formula>"OK"</formula>
    </cfRule>
  </conditionalFormatting>
  <conditionalFormatting sqref="P45:P47">
    <cfRule type="cellIs" dxfId="72" priority="87" operator="equal">
      <formula>"REVER ORÇAMENTO"</formula>
    </cfRule>
  </conditionalFormatting>
  <conditionalFormatting sqref="P45:P47">
    <cfRule type="cellIs" dxfId="71" priority="85" operator="equal">
      <formula>"REVER ORÇAMENTO"</formula>
    </cfRule>
    <cfRule type="cellIs" dxfId="70" priority="86" operator="equal">
      <formula>"OK"</formula>
    </cfRule>
  </conditionalFormatting>
  <conditionalFormatting sqref="P50:P52">
    <cfRule type="cellIs" dxfId="69" priority="82" operator="equal">
      <formula>"REVER ORÇAMENTO"</formula>
    </cfRule>
    <cfRule type="cellIs" dxfId="68" priority="83" operator="equal">
      <formula>"OK"</formula>
    </cfRule>
  </conditionalFormatting>
  <conditionalFormatting sqref="P56:P60">
    <cfRule type="cellIs" dxfId="67" priority="81" operator="equal">
      <formula>"REVER ORÇAMENTO"</formula>
    </cfRule>
  </conditionalFormatting>
  <conditionalFormatting sqref="P56:P60">
    <cfRule type="cellIs" dxfId="66" priority="79" operator="equal">
      <formula>"REVER ORÇAMENTO"</formula>
    </cfRule>
    <cfRule type="cellIs" dxfId="65" priority="80" operator="equal">
      <formula>"OK"</formula>
    </cfRule>
  </conditionalFormatting>
  <conditionalFormatting sqref="P63:P65">
    <cfRule type="cellIs" dxfId="64" priority="76" operator="equal">
      <formula>"REVER ORÇAMENTO"</formula>
    </cfRule>
    <cfRule type="cellIs" dxfId="63" priority="77" operator="equal">
      <formula>"OK"</formula>
    </cfRule>
  </conditionalFormatting>
  <conditionalFormatting sqref="P68:P74">
    <cfRule type="cellIs" dxfId="62" priority="75" operator="equal">
      <formula>"REVER ORÇAMENTO"</formula>
    </cfRule>
  </conditionalFormatting>
  <conditionalFormatting sqref="P68:P74">
    <cfRule type="cellIs" dxfId="61" priority="73" operator="equal">
      <formula>"REVER ORÇAMENTO"</formula>
    </cfRule>
    <cfRule type="cellIs" dxfId="60" priority="74" operator="equal">
      <formula>"OK"</formula>
    </cfRule>
  </conditionalFormatting>
  <conditionalFormatting sqref="P77:P84">
    <cfRule type="cellIs" dxfId="59" priority="70" operator="equal">
      <formula>"REVER ORÇAMENTO"</formula>
    </cfRule>
    <cfRule type="cellIs" dxfId="58" priority="71" operator="equal">
      <formula>"OK"</formula>
    </cfRule>
  </conditionalFormatting>
  <conditionalFormatting sqref="P87:P97">
    <cfRule type="cellIs" dxfId="57" priority="69" operator="equal">
      <formula>"REVER ORÇAMENTO"</formula>
    </cfRule>
  </conditionalFormatting>
  <conditionalFormatting sqref="P100:P102">
    <cfRule type="cellIs" dxfId="56" priority="64" operator="equal">
      <formula>"REVER ORÇAMENTO"</formula>
    </cfRule>
    <cfRule type="cellIs" dxfId="55" priority="65" operator="equal">
      <formula>"OK"</formula>
    </cfRule>
  </conditionalFormatting>
  <conditionalFormatting sqref="P105:P109">
    <cfRule type="cellIs" dxfId="54" priority="61" operator="equal">
      <formula>"REVER ORÇAMENTO"</formula>
    </cfRule>
    <cfRule type="cellIs" dxfId="53" priority="62" operator="equal">
      <formula>"OK"</formula>
    </cfRule>
  </conditionalFormatting>
  <conditionalFormatting sqref="P112:P118">
    <cfRule type="cellIs" dxfId="52" priority="58" operator="equal">
      <formula>"REVER ORÇAMENTO"</formula>
    </cfRule>
    <cfRule type="cellIs" dxfId="51" priority="59" operator="equal">
      <formula>"OK"</formula>
    </cfRule>
  </conditionalFormatting>
  <conditionalFormatting sqref="P112:P118">
    <cfRule type="cellIs" dxfId="50" priority="60" operator="equal">
      <formula>"REVER ORÇAMENTO"</formula>
    </cfRule>
  </conditionalFormatting>
  <conditionalFormatting sqref="P121:P127">
    <cfRule type="cellIs" dxfId="49" priority="55" operator="equal">
      <formula>"REVER ORÇAMENTO"</formula>
    </cfRule>
    <cfRule type="cellIs" dxfId="48" priority="56" operator="equal">
      <formula>"OK"</formula>
    </cfRule>
  </conditionalFormatting>
  <conditionalFormatting sqref="P130:P136">
    <cfRule type="cellIs" dxfId="47" priority="52" operator="equal">
      <formula>"REVER ORÇAMENTO"</formula>
    </cfRule>
    <cfRule type="cellIs" dxfId="46" priority="53" operator="equal">
      <formula>"OK"</formula>
    </cfRule>
  </conditionalFormatting>
  <conditionalFormatting sqref="P130:P136">
    <cfRule type="cellIs" dxfId="45" priority="54" operator="equal">
      <formula>"REVER ORÇAMENTO"</formula>
    </cfRule>
  </conditionalFormatting>
  <conditionalFormatting sqref="P139:P154">
    <cfRule type="cellIs" dxfId="44" priority="49" operator="equal">
      <formula>"REVER ORÇAMENTO"</formula>
    </cfRule>
    <cfRule type="cellIs" dxfId="43" priority="50" operator="equal">
      <formula>"OK"</formula>
    </cfRule>
  </conditionalFormatting>
  <conditionalFormatting sqref="P157:P166">
    <cfRule type="cellIs" dxfId="42" priority="46" operator="equal">
      <formula>"REVER ORÇAMENTO"</formula>
    </cfRule>
    <cfRule type="cellIs" dxfId="41" priority="47" operator="equal">
      <formula>"OK"</formula>
    </cfRule>
  </conditionalFormatting>
  <conditionalFormatting sqref="P157:P166">
    <cfRule type="cellIs" dxfId="40" priority="48" operator="equal">
      <formula>"REVER ORÇAMENTO"</formula>
    </cfRule>
  </conditionalFormatting>
  <conditionalFormatting sqref="P169:P175">
    <cfRule type="cellIs" dxfId="39" priority="43" operator="equal">
      <formula>"REVER ORÇAMENTO"</formula>
    </cfRule>
    <cfRule type="cellIs" dxfId="38" priority="44" operator="equal">
      <formula>"OK"</formula>
    </cfRule>
  </conditionalFormatting>
  <conditionalFormatting sqref="P178:P180">
    <cfRule type="cellIs" dxfId="37" priority="40" operator="equal">
      <formula>"REVER ORÇAMENTO"</formula>
    </cfRule>
    <cfRule type="cellIs" dxfId="36" priority="41" operator="equal">
      <formula>"OK"</formula>
    </cfRule>
  </conditionalFormatting>
  <conditionalFormatting sqref="P178:P180">
    <cfRule type="cellIs" dxfId="35" priority="42" operator="equal">
      <formula>"REVER ORÇAMENTO"</formula>
    </cfRule>
  </conditionalFormatting>
  <conditionalFormatting sqref="P186:P192">
    <cfRule type="cellIs" dxfId="34" priority="37" operator="equal">
      <formula>"REVER ORÇAMENTO"</formula>
    </cfRule>
    <cfRule type="cellIs" dxfId="33" priority="38" operator="equal">
      <formula>"OK"</formula>
    </cfRule>
  </conditionalFormatting>
  <conditionalFormatting sqref="P195:P196">
    <cfRule type="cellIs" dxfId="32" priority="34" operator="equal">
      <formula>"REVER ORÇAMENTO"</formula>
    </cfRule>
    <cfRule type="cellIs" dxfId="31" priority="35" operator="equal">
      <formula>"OK"</formula>
    </cfRule>
  </conditionalFormatting>
  <conditionalFormatting sqref="P195:P196">
    <cfRule type="cellIs" dxfId="30" priority="36" operator="equal">
      <formula>"REVER ORÇAMENTO"</formula>
    </cfRule>
  </conditionalFormatting>
  <conditionalFormatting sqref="P199:P204">
    <cfRule type="cellIs" dxfId="29" priority="31" operator="equal">
      <formula>"REVER ORÇAMENTO"</formula>
    </cfRule>
    <cfRule type="cellIs" dxfId="28" priority="32" operator="equal">
      <formula>"OK"</formula>
    </cfRule>
  </conditionalFormatting>
  <conditionalFormatting sqref="P207:P208">
    <cfRule type="cellIs" dxfId="27" priority="28" operator="equal">
      <formula>"REVER ORÇAMENTO"</formula>
    </cfRule>
    <cfRule type="cellIs" dxfId="26" priority="29" operator="equal">
      <formula>"OK"</formula>
    </cfRule>
  </conditionalFormatting>
  <conditionalFormatting sqref="P207:P208">
    <cfRule type="cellIs" dxfId="25" priority="30" operator="equal">
      <formula>"REVER ORÇAMENTO"</formula>
    </cfRule>
  </conditionalFormatting>
  <conditionalFormatting sqref="P211:P216">
    <cfRule type="cellIs" dxfId="24" priority="25" operator="equal">
      <formula>"REVER ORÇAMENTO"</formula>
    </cfRule>
    <cfRule type="cellIs" dxfId="23" priority="26" operator="equal">
      <formula>"OK"</formula>
    </cfRule>
  </conditionalFormatting>
  <conditionalFormatting sqref="P211:P216">
    <cfRule type="cellIs" dxfId="22" priority="27" operator="equal">
      <formula>"REVER ORÇAMENTO"</formula>
    </cfRule>
  </conditionalFormatting>
  <conditionalFormatting sqref="P219:P220">
    <cfRule type="cellIs" dxfId="21" priority="22" operator="equal">
      <formula>"REVER ORÇAMENTO"</formula>
    </cfRule>
    <cfRule type="cellIs" dxfId="20" priority="23" operator="equal">
      <formula>"OK"</formula>
    </cfRule>
  </conditionalFormatting>
  <conditionalFormatting sqref="P219:P220">
    <cfRule type="cellIs" dxfId="19" priority="24" operator="equal">
      <formula>"REVER ORÇAMENTO"</formula>
    </cfRule>
  </conditionalFormatting>
  <conditionalFormatting sqref="P223:P229">
    <cfRule type="cellIs" dxfId="18" priority="19" operator="equal">
      <formula>"REVER ORÇAMENTO"</formula>
    </cfRule>
    <cfRule type="cellIs" dxfId="17" priority="20" operator="equal">
      <formula>"OK"</formula>
    </cfRule>
  </conditionalFormatting>
  <conditionalFormatting sqref="P223:P229">
    <cfRule type="cellIs" dxfId="16" priority="21" operator="equal">
      <formula>"REVER ORÇAMENTO"</formula>
    </cfRule>
  </conditionalFormatting>
  <conditionalFormatting sqref="P232:P238">
    <cfRule type="cellIs" dxfId="15" priority="16" operator="equal">
      <formula>"REVER ORÇAMENTO"</formula>
    </cfRule>
    <cfRule type="cellIs" dxfId="14" priority="17" operator="equal">
      <formula>"OK"</formula>
    </cfRule>
  </conditionalFormatting>
  <conditionalFormatting sqref="P232:P238">
    <cfRule type="cellIs" dxfId="13" priority="18" operator="equal">
      <formula>"REVER ORÇAMENTO"</formula>
    </cfRule>
  </conditionalFormatting>
  <conditionalFormatting sqref="P241:P243">
    <cfRule type="cellIs" dxfId="12" priority="13" operator="equal">
      <formula>"REVER ORÇAMENTO"</formula>
    </cfRule>
    <cfRule type="cellIs" dxfId="11" priority="14" operator="equal">
      <formula>"OK"</formula>
    </cfRule>
  </conditionalFormatting>
  <conditionalFormatting sqref="P241:P243">
    <cfRule type="cellIs" dxfId="10" priority="15" operator="equal">
      <formula>"REVER ORÇAMENTO"</formula>
    </cfRule>
  </conditionalFormatting>
  <conditionalFormatting sqref="P246:P251">
    <cfRule type="cellIs" dxfId="9" priority="10" operator="equal">
      <formula>"REVER ORÇAMENTO"</formula>
    </cfRule>
    <cfRule type="cellIs" dxfId="8" priority="11" operator="equal">
      <formula>"OK"</formula>
    </cfRule>
  </conditionalFormatting>
  <conditionalFormatting sqref="P246:P251">
    <cfRule type="cellIs" dxfId="7" priority="12" operator="equal">
      <formula>"REVER ORÇAMENTO"</formula>
    </cfRule>
  </conditionalFormatting>
  <conditionalFormatting sqref="P254:P256">
    <cfRule type="cellIs" dxfId="6" priority="7" operator="equal">
      <formula>"REVER ORÇAMENTO"</formula>
    </cfRule>
    <cfRule type="cellIs" dxfId="5" priority="8" operator="equal">
      <formula>"OK"</formula>
    </cfRule>
  </conditionalFormatting>
  <conditionalFormatting sqref="P254:P256">
    <cfRule type="cellIs" dxfId="4" priority="9" operator="equal">
      <formula>"REVER ORÇAMENTO"</formula>
    </cfRule>
  </conditionalFormatting>
  <conditionalFormatting sqref="P258">
    <cfRule type="cellIs" dxfId="3" priority="4" operator="equal">
      <formula>"REVER ORÇAMENTO"</formula>
    </cfRule>
    <cfRule type="cellIs" dxfId="2" priority="5" operator="equal">
      <formula>"OK"</formula>
    </cfRule>
  </conditionalFormatting>
  <conditionalFormatting sqref="P258">
    <cfRule type="cellIs" dxfId="1" priority="6" operator="equal">
      <formula>"REVER ORÇAMENTO"</formula>
    </cfRule>
  </conditionalFormatting>
  <conditionalFormatting sqref="P260">
    <cfRule type="cellIs" dxfId="0" priority="3" operator="equal">
      <formula>"REVER ORÇAMENTO"</formula>
    </cfRule>
  </conditionalFormatting>
  <printOptions horizontalCentered="1"/>
  <pageMargins left="0.39370078740157483" right="0.39370078740157483" top="0.59055118110236227" bottom="0.59055118110236227" header="0.31496062992125984" footer="0.31496062992125984"/>
  <pageSetup paperSize="9" scale="52" fitToHeight="9" orientation="portrait" r:id="rId1"/>
  <headerFooter>
    <oddFooter>&amp;C&amp;P&amp;R&amp;A - &amp;F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tabColor theme="8" tint="-0.499984740745262"/>
    <pageSetUpPr fitToPage="1"/>
  </sheetPr>
  <dimension ref="A1:AN1004"/>
  <sheetViews>
    <sheetView view="pageBreakPreview" zoomScale="60" workbookViewId="0">
      <selection activeCell="M761" sqref="M761"/>
    </sheetView>
  </sheetViews>
  <sheetFormatPr defaultRowHeight="15" x14ac:dyDescent="0.25"/>
  <cols>
    <col min="1" max="1" width="6.7109375" style="5" customWidth="1"/>
    <col min="2" max="2" width="13.85546875" style="5" customWidth="1"/>
    <col min="3" max="8" width="12.7109375" style="5" customWidth="1"/>
    <col min="9" max="9" width="8.7109375" style="5" customWidth="1"/>
    <col min="10" max="10" width="14.7109375" style="5" customWidth="1"/>
    <col min="11" max="11" width="14.7109375" style="16" customWidth="1"/>
    <col min="12" max="12" width="18" style="16" customWidth="1"/>
    <col min="13" max="13" width="37.85546875" style="20" customWidth="1"/>
    <col min="14" max="14" width="10.7109375" style="5" customWidth="1"/>
    <col min="15" max="15" width="11.5703125" style="5" bestFit="1" customWidth="1"/>
    <col min="16" max="16384" width="9.140625" style="5"/>
  </cols>
  <sheetData>
    <row r="1" spans="1:40" s="8" customFormat="1" ht="39.950000000000003" customHeight="1" x14ac:dyDescent="0.25">
      <c r="A1" s="380"/>
      <c r="B1" s="381"/>
      <c r="C1" s="382"/>
      <c r="D1" s="284" t="s">
        <v>428</v>
      </c>
      <c r="E1" s="285"/>
      <c r="F1" s="285"/>
      <c r="G1" s="285"/>
      <c r="H1" s="285"/>
      <c r="I1" s="285"/>
      <c r="J1" s="285"/>
      <c r="K1" s="285"/>
      <c r="L1" s="286"/>
      <c r="M1" s="20"/>
      <c r="N1" s="5"/>
      <c r="O1" s="5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40" s="8" customFormat="1" ht="20.100000000000001" customHeight="1" x14ac:dyDescent="0.25">
      <c r="A2" s="383"/>
      <c r="B2" s="384"/>
      <c r="C2" s="385"/>
      <c r="D2" s="367" t="str">
        <f>'PLANILHA ORÇAMENTÁRIA'!D2</f>
        <v>Obra:</v>
      </c>
      <c r="E2" s="368"/>
      <c r="F2" s="281" t="str">
        <f>'PLANILHA ORÇAMENTÁRIA'!F2</f>
        <v>Reforma e Ampliação da Unidade de Saúde da Família do Bairro Minete - 2ª Etapa</v>
      </c>
      <c r="G2" s="282"/>
      <c r="H2" s="282"/>
      <c r="I2" s="282"/>
      <c r="J2" s="282"/>
      <c r="K2" s="282"/>
      <c r="L2" s="283"/>
      <c r="M2" s="20"/>
      <c r="N2" s="5"/>
      <c r="O2" s="5"/>
      <c r="P2" s="5"/>
      <c r="Q2" s="5"/>
      <c r="R2" s="6"/>
      <c r="S2" s="6"/>
      <c r="T2" s="6"/>
      <c r="U2" s="6"/>
      <c r="V2" s="6"/>
      <c r="W2" s="6"/>
      <c r="X2" s="6"/>
      <c r="Y2" s="6"/>
      <c r="Z2" s="6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</row>
    <row r="3" spans="1:40" s="8" customFormat="1" ht="20.100000000000001" customHeight="1" x14ac:dyDescent="0.25">
      <c r="A3" s="383"/>
      <c r="B3" s="384"/>
      <c r="C3" s="385"/>
      <c r="D3" s="367" t="str">
        <f>'PLANILHA ORÇAMENTÁRIA'!D3</f>
        <v>Proprietário:</v>
      </c>
      <c r="E3" s="368"/>
      <c r="F3" s="281" t="str">
        <f>'PLANILHA ORÇAMENTÁRIA'!F3</f>
        <v>Prefeitura Municipal de Venda Nova do Imigrante</v>
      </c>
      <c r="G3" s="282"/>
      <c r="H3" s="282"/>
      <c r="I3" s="282"/>
      <c r="J3" s="282"/>
      <c r="K3" s="282"/>
      <c r="L3" s="283"/>
      <c r="M3" s="20"/>
      <c r="N3" s="5"/>
      <c r="O3" s="5"/>
      <c r="P3" s="5"/>
      <c r="Q3" s="5"/>
      <c r="R3" s="6"/>
      <c r="S3" s="6"/>
      <c r="T3" s="6"/>
      <c r="U3" s="6"/>
      <c r="V3" s="6"/>
      <c r="W3" s="6"/>
      <c r="X3" s="6"/>
      <c r="Y3" s="6"/>
      <c r="Z3" s="6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1:40" s="8" customFormat="1" ht="20.100000000000001" customHeight="1" x14ac:dyDescent="0.25">
      <c r="A4" s="383"/>
      <c r="B4" s="384"/>
      <c r="C4" s="385"/>
      <c r="D4" s="367" t="str">
        <f>'PLANILHA ORÇAMENTÁRIA'!D4</f>
        <v>Local:</v>
      </c>
      <c r="E4" s="368"/>
      <c r="F4" s="281" t="str">
        <f>'PLANILHA ORÇAMENTÁRIA'!F4</f>
        <v>Rua José Minete, Bairro Minete, Venda Nova do Imigrante/ES</v>
      </c>
      <c r="G4" s="282"/>
      <c r="H4" s="282"/>
      <c r="I4" s="282"/>
      <c r="J4" s="282"/>
      <c r="K4" s="282"/>
      <c r="L4" s="283"/>
      <c r="M4" s="20"/>
      <c r="N4" s="5"/>
      <c r="O4" s="5"/>
      <c r="P4" s="5"/>
      <c r="Q4" s="5"/>
      <c r="R4" s="6"/>
      <c r="S4" s="6"/>
      <c r="T4" s="6"/>
      <c r="U4" s="6"/>
      <c r="V4" s="6"/>
      <c r="W4" s="6"/>
      <c r="X4" s="6"/>
      <c r="Y4" s="6"/>
      <c r="Z4" s="6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1:40" s="8" customFormat="1" ht="20.100000000000001" customHeight="1" x14ac:dyDescent="0.25">
      <c r="A5" s="386"/>
      <c r="B5" s="387"/>
      <c r="C5" s="388"/>
      <c r="D5" s="367" t="str">
        <f>'PLANILHA ORÇAMENTÁRIA'!D5</f>
        <v>Local / Data:</v>
      </c>
      <c r="E5" s="368"/>
      <c r="F5" s="281">
        <f>'PLANILHA ORÇAMENTÁRIA'!F5</f>
        <v>0</v>
      </c>
      <c r="G5" s="282"/>
      <c r="H5" s="282"/>
      <c r="I5" s="282"/>
      <c r="J5" s="282"/>
      <c r="K5" s="282"/>
      <c r="L5" s="283"/>
      <c r="M5" s="20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</row>
    <row r="6" spans="1:40" s="8" customFormat="1" ht="9.9499999999999993" customHeight="1" x14ac:dyDescent="0.25">
      <c r="A6" s="287"/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0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s="8" customFormat="1" ht="24.95" customHeight="1" x14ac:dyDescent="0.25">
      <c r="A7" s="389" t="s">
        <v>420</v>
      </c>
      <c r="B7" s="390"/>
      <c r="C7" s="391"/>
      <c r="D7" s="369" t="s">
        <v>429</v>
      </c>
      <c r="E7" s="370"/>
      <c r="F7" s="370"/>
      <c r="G7" s="370"/>
      <c r="H7" s="370"/>
      <c r="I7" s="370"/>
      <c r="J7" s="370"/>
      <c r="K7" s="370"/>
      <c r="L7" s="371"/>
      <c r="M7" s="20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</row>
    <row r="8" spans="1:40" s="8" customFormat="1" ht="24.95" customHeight="1" x14ac:dyDescent="0.25">
      <c r="A8" s="392"/>
      <c r="B8" s="393"/>
      <c r="C8" s="394"/>
      <c r="D8" s="372"/>
      <c r="E8" s="373"/>
      <c r="F8" s="373"/>
      <c r="G8" s="373"/>
      <c r="H8" s="373"/>
      <c r="I8" s="373"/>
      <c r="J8" s="373"/>
      <c r="K8" s="373"/>
      <c r="L8" s="374"/>
      <c r="M8" s="20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</row>
    <row r="9" spans="1:40" s="8" customFormat="1" ht="24.95" customHeight="1" x14ac:dyDescent="0.25">
      <c r="A9" s="392"/>
      <c r="B9" s="393"/>
      <c r="C9" s="394"/>
      <c r="D9" s="372"/>
      <c r="E9" s="373"/>
      <c r="F9" s="373"/>
      <c r="G9" s="373"/>
      <c r="H9" s="373"/>
      <c r="I9" s="373"/>
      <c r="J9" s="373"/>
      <c r="K9" s="373"/>
      <c r="L9" s="374"/>
      <c r="M9" s="20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</row>
    <row r="10" spans="1:40" s="8" customFormat="1" ht="24.95" customHeight="1" x14ac:dyDescent="0.25">
      <c r="A10" s="395"/>
      <c r="B10" s="396"/>
      <c r="C10" s="397"/>
      <c r="D10" s="375"/>
      <c r="E10" s="376"/>
      <c r="F10" s="376"/>
      <c r="G10" s="376"/>
      <c r="H10" s="376"/>
      <c r="I10" s="376"/>
      <c r="J10" s="376"/>
      <c r="K10" s="376"/>
      <c r="L10" s="377"/>
      <c r="M10" s="20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</row>
    <row r="11" spans="1:40" ht="9.9499999999999993" customHeight="1" x14ac:dyDescent="0.25">
      <c r="A11" s="287"/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</row>
    <row r="12" spans="1:40" ht="20.100000000000001" customHeight="1" x14ac:dyDescent="0.25">
      <c r="A12" s="378" t="s">
        <v>431</v>
      </c>
      <c r="B12" s="378"/>
      <c r="C12" s="378"/>
      <c r="D12" s="378"/>
      <c r="E12" s="378"/>
      <c r="F12" s="378"/>
      <c r="G12" s="378"/>
      <c r="H12" s="378"/>
      <c r="I12" s="378"/>
      <c r="J12" s="378"/>
      <c r="K12" s="378"/>
      <c r="L12" s="378"/>
    </row>
    <row r="13" spans="1:40" ht="9.9499999999999993" customHeight="1" x14ac:dyDescent="0.25">
      <c r="A13" s="379"/>
      <c r="B13" s="379"/>
      <c r="C13" s="379"/>
      <c r="D13" s="379"/>
      <c r="E13" s="379"/>
      <c r="F13" s="379"/>
      <c r="G13" s="379"/>
      <c r="H13" s="379"/>
      <c r="I13" s="379"/>
      <c r="J13" s="379"/>
      <c r="K13" s="379"/>
      <c r="L13" s="379"/>
    </row>
    <row r="14" spans="1:40" ht="9.9499999999999993" customHeight="1" x14ac:dyDescent="0.25">
      <c r="A14" s="328" t="s">
        <v>2</v>
      </c>
      <c r="B14" s="328" t="s">
        <v>3</v>
      </c>
      <c r="C14" s="328" t="s">
        <v>4</v>
      </c>
      <c r="D14" s="328" t="s">
        <v>5</v>
      </c>
      <c r="E14" s="328"/>
      <c r="F14" s="328"/>
      <c r="G14" s="328"/>
      <c r="H14" s="328"/>
      <c r="I14" s="398" t="s">
        <v>6</v>
      </c>
      <c r="J14" s="328" t="s">
        <v>421</v>
      </c>
      <c r="K14" s="328" t="s">
        <v>10</v>
      </c>
      <c r="L14" s="328"/>
    </row>
    <row r="15" spans="1:40" ht="9.9499999999999993" customHeight="1" x14ac:dyDescent="0.25">
      <c r="A15" s="328"/>
      <c r="B15" s="328"/>
      <c r="C15" s="328"/>
      <c r="D15" s="328"/>
      <c r="E15" s="328"/>
      <c r="F15" s="328"/>
      <c r="G15" s="328"/>
      <c r="H15" s="328"/>
      <c r="I15" s="398"/>
      <c r="J15" s="328"/>
      <c r="K15" s="328"/>
      <c r="L15" s="328"/>
    </row>
    <row r="16" spans="1:40" ht="9.9499999999999993" customHeight="1" x14ac:dyDescent="0.25">
      <c r="A16" s="328"/>
      <c r="B16" s="328"/>
      <c r="C16" s="328"/>
      <c r="D16" s="328"/>
      <c r="E16" s="328"/>
      <c r="F16" s="328"/>
      <c r="G16" s="328"/>
      <c r="H16" s="328"/>
      <c r="I16" s="398"/>
      <c r="J16" s="328"/>
      <c r="K16" s="328"/>
      <c r="L16" s="328"/>
    </row>
    <row r="17" spans="1:13" ht="9.9499999999999993" customHeight="1" x14ac:dyDescent="0.25">
      <c r="A17" s="366"/>
      <c r="B17" s="366"/>
      <c r="C17" s="366"/>
      <c r="D17" s="366"/>
      <c r="E17" s="366"/>
      <c r="F17" s="366"/>
      <c r="G17" s="366"/>
      <c r="H17" s="366"/>
      <c r="I17" s="366"/>
      <c r="J17" s="366"/>
      <c r="K17" s="366"/>
      <c r="L17" s="366"/>
    </row>
    <row r="18" spans="1:13" ht="20.100000000000001" customHeight="1" x14ac:dyDescent="0.25">
      <c r="A18" s="335" t="s">
        <v>433</v>
      </c>
      <c r="B18" s="338"/>
      <c r="C18" s="338"/>
      <c r="D18" s="338"/>
      <c r="E18" s="338"/>
      <c r="F18" s="338"/>
      <c r="G18" s="338"/>
      <c r="H18" s="338"/>
      <c r="I18" s="338"/>
      <c r="J18" s="338"/>
      <c r="K18" s="338"/>
      <c r="L18" s="336"/>
    </row>
    <row r="19" spans="1:13" ht="20.100000000000001" customHeight="1" x14ac:dyDescent="0.25">
      <c r="A19" s="9">
        <f>'PLANILHA ORÇAMENTÁRIA'!A18</f>
        <v>1</v>
      </c>
      <c r="B19" s="328"/>
      <c r="C19" s="328"/>
      <c r="D19" s="328" t="str">
        <f>'PLANILHA ORÇAMENTÁRIA'!D18</f>
        <v>SERVIÇOS PRELIMINARES</v>
      </c>
      <c r="E19" s="328"/>
      <c r="F19" s="328"/>
      <c r="G19" s="328"/>
      <c r="H19" s="328"/>
      <c r="I19" s="328"/>
      <c r="J19" s="328"/>
      <c r="K19" s="328"/>
      <c r="L19" s="328"/>
    </row>
    <row r="20" spans="1:13" s="12" customFormat="1" ht="30" customHeight="1" x14ac:dyDescent="0.25">
      <c r="A20" s="309" t="str">
        <f>'PLANILHA ORÇAMENTÁRIA'!A19</f>
        <v>1.1</v>
      </c>
      <c r="B20" s="309" t="str">
        <f>'PLANILHA ORÇAMENTÁRIA'!B19</f>
        <v>SINAPI</v>
      </c>
      <c r="C20" s="309" t="str">
        <f>'PLANILHA ORÇAMENTÁRIA'!C19</f>
        <v>97622</v>
      </c>
      <c r="D20" s="310" t="str">
        <f>'PLANILHA ORÇAMENTÁRIA'!D19</f>
        <v>Demolição de alvenaria de bloco furado, de forma manual, sem reaproveitamento. AF_12/2017</v>
      </c>
      <c r="E20" s="310"/>
      <c r="F20" s="310"/>
      <c r="G20" s="310"/>
      <c r="H20" s="310"/>
      <c r="I20" s="10" t="str">
        <f>'PLANILHA ORÇAMENTÁRIA'!I19</f>
        <v>m³</v>
      </c>
      <c r="J20" s="11">
        <f>ROUND(SUM(J21:J25),2)</f>
        <v>7.2</v>
      </c>
      <c r="K20" s="317"/>
      <c r="L20" s="318"/>
      <c r="M20" s="21"/>
    </row>
    <row r="21" spans="1:13" s="14" customFormat="1" ht="30" customHeight="1" x14ac:dyDescent="0.25">
      <c r="A21" s="309"/>
      <c r="B21" s="309"/>
      <c r="C21" s="309"/>
      <c r="D21" s="314" t="s">
        <v>757</v>
      </c>
      <c r="E21" s="315"/>
      <c r="F21" s="315"/>
      <c r="G21" s="315"/>
      <c r="H21" s="315"/>
      <c r="I21" s="316"/>
      <c r="J21" s="15">
        <f>ROUND((5.1*0.2*4.1)- (1.5*0.2*1.6*2),2)</f>
        <v>3.22</v>
      </c>
      <c r="K21" s="306" t="s">
        <v>405</v>
      </c>
      <c r="L21" s="307"/>
      <c r="M21" s="19"/>
    </row>
    <row r="22" spans="1:13" s="14" customFormat="1" ht="30" customHeight="1" x14ac:dyDescent="0.25">
      <c r="A22" s="309"/>
      <c r="B22" s="309"/>
      <c r="C22" s="309"/>
      <c r="D22" s="314" t="s">
        <v>304</v>
      </c>
      <c r="E22" s="315"/>
      <c r="F22" s="315"/>
      <c r="G22" s="315"/>
      <c r="H22" s="315"/>
      <c r="I22" s="316"/>
      <c r="J22" s="76">
        <f>ROUND((2.35*2.8*0.2)-((1.5*0.8*0.2)),2)</f>
        <v>1.08</v>
      </c>
      <c r="K22" s="322" t="s">
        <v>758</v>
      </c>
      <c r="L22" s="323"/>
      <c r="M22" s="19"/>
    </row>
    <row r="23" spans="1:13" s="14" customFormat="1" ht="30" customHeight="1" x14ac:dyDescent="0.25">
      <c r="A23" s="309"/>
      <c r="B23" s="309"/>
      <c r="C23" s="309"/>
      <c r="D23" s="314" t="s">
        <v>664</v>
      </c>
      <c r="E23" s="329"/>
      <c r="F23" s="329"/>
      <c r="G23" s="329"/>
      <c r="H23" s="329"/>
      <c r="I23" s="330"/>
      <c r="J23" s="79">
        <f>ROUND((0.9*2.2*0.18)+(1.3*2.8*0.15),2)</f>
        <v>0.9</v>
      </c>
      <c r="K23" s="322" t="s">
        <v>1145</v>
      </c>
      <c r="L23" s="341"/>
      <c r="M23" s="19"/>
    </row>
    <row r="24" spans="1:13" s="14" customFormat="1" ht="30" customHeight="1" x14ac:dyDescent="0.25">
      <c r="A24" s="309"/>
      <c r="B24" s="309"/>
      <c r="C24" s="309"/>
      <c r="D24" s="314" t="s">
        <v>902</v>
      </c>
      <c r="E24" s="329"/>
      <c r="F24" s="329"/>
      <c r="G24" s="329"/>
      <c r="H24" s="329"/>
      <c r="I24" s="330"/>
      <c r="J24" s="101">
        <f>ROUND((0.68*0.25*0.8),2)</f>
        <v>0.14000000000000001</v>
      </c>
      <c r="K24" s="322" t="s">
        <v>1146</v>
      </c>
      <c r="L24" s="341"/>
      <c r="M24" s="19"/>
    </row>
    <row r="25" spans="1:13" s="14" customFormat="1" ht="30" customHeight="1" x14ac:dyDescent="0.25">
      <c r="A25" s="309"/>
      <c r="B25" s="309"/>
      <c r="C25" s="309"/>
      <c r="D25" s="314" t="s">
        <v>566</v>
      </c>
      <c r="E25" s="315"/>
      <c r="F25" s="315"/>
      <c r="G25" s="315"/>
      <c r="H25" s="315"/>
      <c r="I25" s="316"/>
      <c r="J25" s="76">
        <f>ROUND((2.85*4.1*0.2)-(1.5*1.6*0.2),2)</f>
        <v>1.86</v>
      </c>
      <c r="K25" s="322" t="s">
        <v>668</v>
      </c>
      <c r="L25" s="323"/>
      <c r="M25" s="19"/>
    </row>
    <row r="26" spans="1:13" ht="9.9499999999999993" customHeight="1" x14ac:dyDescent="0.25">
      <c r="A26" s="333"/>
      <c r="B26" s="334"/>
      <c r="C26" s="334"/>
      <c r="D26" s="334"/>
      <c r="E26" s="334"/>
      <c r="F26" s="334"/>
      <c r="G26" s="334"/>
      <c r="H26" s="334"/>
      <c r="I26" s="334"/>
      <c r="J26" s="334"/>
      <c r="K26" s="334"/>
      <c r="L26" s="323"/>
    </row>
    <row r="27" spans="1:13" s="12" customFormat="1" ht="30" customHeight="1" x14ac:dyDescent="0.25">
      <c r="A27" s="309" t="str">
        <f>'PLANILHA ORÇAMENTÁRIA'!A20</f>
        <v>1.2</v>
      </c>
      <c r="B27" s="309" t="str">
        <f>'PLANILHA ORÇAMENTÁRIA'!B20</f>
        <v>SINAPI</v>
      </c>
      <c r="C27" s="309" t="str">
        <f>'PLANILHA ORÇAMENTÁRIA'!C20</f>
        <v>97631</v>
      </c>
      <c r="D27" s="310" t="str">
        <f>'PLANILHA ORÇAMENTÁRIA'!D20</f>
        <v>Demolição de argamassas, de forma manual, sem reaproveitamento. AF_12/2017</v>
      </c>
      <c r="E27" s="310"/>
      <c r="F27" s="310"/>
      <c r="G27" s="310"/>
      <c r="H27" s="310"/>
      <c r="I27" s="10" t="str">
        <f>'PLANILHA ORÇAMENTÁRIA'!I20</f>
        <v>m²</v>
      </c>
      <c r="J27" s="11">
        <f>ROUND(SUM(J28:J29),2)</f>
        <v>2.64</v>
      </c>
      <c r="K27" s="317"/>
      <c r="L27" s="318"/>
      <c r="M27" s="21"/>
    </row>
    <row r="28" spans="1:13" s="14" customFormat="1" ht="24.95" customHeight="1" x14ac:dyDescent="0.25">
      <c r="A28" s="309"/>
      <c r="B28" s="309"/>
      <c r="C28" s="309"/>
      <c r="D28" s="319" t="s">
        <v>649</v>
      </c>
      <c r="E28" s="320"/>
      <c r="F28" s="320"/>
      <c r="G28" s="320"/>
      <c r="H28" s="320"/>
      <c r="I28" s="321"/>
      <c r="J28" s="15">
        <f>ROUND(0.9*1.2,2)</f>
        <v>1.08</v>
      </c>
      <c r="K28" s="324" t="s">
        <v>251</v>
      </c>
      <c r="L28" s="327"/>
      <c r="M28" s="19"/>
    </row>
    <row r="29" spans="1:13" s="14" customFormat="1" ht="24.95" customHeight="1" x14ac:dyDescent="0.25">
      <c r="A29" s="309"/>
      <c r="B29" s="309"/>
      <c r="C29" s="309"/>
      <c r="D29" s="314" t="s">
        <v>650</v>
      </c>
      <c r="E29" s="315"/>
      <c r="F29" s="315"/>
      <c r="G29" s="315"/>
      <c r="H29" s="315"/>
      <c r="I29" s="316"/>
      <c r="J29" s="15">
        <f>ROUND(1.3*1.2,2)</f>
        <v>1.56</v>
      </c>
      <c r="K29" s="324" t="s">
        <v>252</v>
      </c>
      <c r="L29" s="327"/>
      <c r="M29" s="19"/>
    </row>
    <row r="30" spans="1:13" ht="9.9499999999999993" customHeight="1" x14ac:dyDescent="0.25">
      <c r="A30" s="333"/>
      <c r="B30" s="334"/>
      <c r="C30" s="334"/>
      <c r="D30" s="334"/>
      <c r="E30" s="334"/>
      <c r="F30" s="334"/>
      <c r="G30" s="334"/>
      <c r="H30" s="334"/>
      <c r="I30" s="334"/>
      <c r="J30" s="334"/>
      <c r="K30" s="334"/>
      <c r="L30" s="323"/>
    </row>
    <row r="31" spans="1:13" s="12" customFormat="1" ht="30" customHeight="1" x14ac:dyDescent="0.25">
      <c r="A31" s="309" t="str">
        <f>'PLANILHA ORÇAMENTÁRIA'!A21</f>
        <v>1.3</v>
      </c>
      <c r="B31" s="309" t="str">
        <f>'PLANILHA ORÇAMENTÁRIA'!B21</f>
        <v>SINAPI</v>
      </c>
      <c r="C31" s="309" t="str">
        <f>'PLANILHA ORÇAMENTÁRIA'!C21</f>
        <v>97633</v>
      </c>
      <c r="D31" s="310" t="str">
        <f>'PLANILHA ORÇAMENTÁRIA'!D21</f>
        <v>Demolição de revestimento cerâmico, de forma manual, sem reaproveitamento. AF_12/2017</v>
      </c>
      <c r="E31" s="310"/>
      <c r="F31" s="310"/>
      <c r="G31" s="310"/>
      <c r="H31" s="310"/>
      <c r="I31" s="10" t="str">
        <f>'PLANILHA ORÇAMENTÁRIA'!I21</f>
        <v>m²</v>
      </c>
      <c r="J31" s="11">
        <f>ROUND(SUM(J32:J38),2)</f>
        <v>6.06</v>
      </c>
      <c r="K31" s="317"/>
      <c r="L31" s="318"/>
      <c r="M31" s="21"/>
    </row>
    <row r="32" spans="1:13" s="14" customFormat="1" ht="24.95" customHeight="1" x14ac:dyDescent="0.25">
      <c r="A32" s="309"/>
      <c r="B32" s="309"/>
      <c r="C32" s="309"/>
      <c r="D32" s="314" t="s">
        <v>165</v>
      </c>
      <c r="E32" s="315"/>
      <c r="F32" s="315"/>
      <c r="G32" s="315"/>
      <c r="H32" s="315"/>
      <c r="I32" s="316"/>
      <c r="J32" s="15">
        <f>ROUND((1.5+0.6)*0.3,2)</f>
        <v>0.63</v>
      </c>
      <c r="K32" s="306" t="s">
        <v>306</v>
      </c>
      <c r="L32" s="307"/>
      <c r="M32" s="19"/>
    </row>
    <row r="33" spans="1:13" s="14" customFormat="1" ht="24.95" customHeight="1" x14ac:dyDescent="0.25">
      <c r="A33" s="309"/>
      <c r="B33" s="309"/>
      <c r="C33" s="309"/>
      <c r="D33" s="314" t="s">
        <v>174</v>
      </c>
      <c r="E33" s="315"/>
      <c r="F33" s="315"/>
      <c r="G33" s="315"/>
      <c r="H33" s="315"/>
      <c r="I33" s="316"/>
      <c r="J33" s="15">
        <f>ROUND((0.6+2.2+1.8+0.6)*0.3,2)</f>
        <v>1.56</v>
      </c>
      <c r="K33" s="306" t="s">
        <v>307</v>
      </c>
      <c r="L33" s="307"/>
      <c r="M33" s="19"/>
    </row>
    <row r="34" spans="1:13" s="14" customFormat="1" ht="24.95" customHeight="1" x14ac:dyDescent="0.25">
      <c r="A34" s="309"/>
      <c r="B34" s="309"/>
      <c r="C34" s="309"/>
      <c r="D34" s="314" t="s">
        <v>175</v>
      </c>
      <c r="E34" s="315"/>
      <c r="F34" s="315"/>
      <c r="G34" s="315"/>
      <c r="H34" s="315"/>
      <c r="I34" s="316"/>
      <c r="J34" s="15">
        <f>ROUND((2.55+0.4+0.4+1.15)*0.3,2)</f>
        <v>1.35</v>
      </c>
      <c r="K34" s="306" t="s">
        <v>319</v>
      </c>
      <c r="L34" s="307"/>
      <c r="M34" s="19"/>
    </row>
    <row r="35" spans="1:13" s="14" customFormat="1" ht="24.95" customHeight="1" x14ac:dyDescent="0.25">
      <c r="A35" s="309"/>
      <c r="B35" s="309"/>
      <c r="C35" s="309"/>
      <c r="D35" s="314" t="s">
        <v>163</v>
      </c>
      <c r="E35" s="315"/>
      <c r="F35" s="315"/>
      <c r="G35" s="315"/>
      <c r="H35" s="315"/>
      <c r="I35" s="316"/>
      <c r="J35" s="15">
        <f>ROUND((0.6+1.2)*0.3,2)</f>
        <v>0.54</v>
      </c>
      <c r="K35" s="306" t="s">
        <v>308</v>
      </c>
      <c r="L35" s="307"/>
      <c r="M35" s="19"/>
    </row>
    <row r="36" spans="1:13" s="14" customFormat="1" ht="24.95" customHeight="1" x14ac:dyDescent="0.25">
      <c r="A36" s="309"/>
      <c r="B36" s="309"/>
      <c r="C36" s="309"/>
      <c r="D36" s="314" t="s">
        <v>195</v>
      </c>
      <c r="E36" s="315"/>
      <c r="F36" s="315"/>
      <c r="G36" s="315"/>
      <c r="H36" s="315"/>
      <c r="I36" s="316"/>
      <c r="J36" s="15">
        <f>ROUND((1.4+0.6)*0.3,2)</f>
        <v>0.6</v>
      </c>
      <c r="K36" s="306" t="s">
        <v>309</v>
      </c>
      <c r="L36" s="307"/>
      <c r="M36" s="19"/>
    </row>
    <row r="37" spans="1:13" s="14" customFormat="1" ht="24.95" customHeight="1" x14ac:dyDescent="0.25">
      <c r="A37" s="309"/>
      <c r="B37" s="309"/>
      <c r="C37" s="309"/>
      <c r="D37" s="314" t="s">
        <v>162</v>
      </c>
      <c r="E37" s="315"/>
      <c r="F37" s="315"/>
      <c r="G37" s="315"/>
      <c r="H37" s="315"/>
      <c r="I37" s="316"/>
      <c r="J37" s="15">
        <f>ROUND((0.6+1.6)*0.3,2)</f>
        <v>0.66</v>
      </c>
      <c r="K37" s="306" t="s">
        <v>310</v>
      </c>
      <c r="L37" s="307"/>
      <c r="M37" s="19"/>
    </row>
    <row r="38" spans="1:13" s="14" customFormat="1" ht="24.95" customHeight="1" x14ac:dyDescent="0.25">
      <c r="A38" s="309"/>
      <c r="B38" s="309"/>
      <c r="C38" s="309"/>
      <c r="D38" s="319" t="s">
        <v>305</v>
      </c>
      <c r="E38" s="320"/>
      <c r="F38" s="320"/>
      <c r="G38" s="320"/>
      <c r="H38" s="320"/>
      <c r="I38" s="321"/>
      <c r="J38" s="15">
        <f>ROUND((0.6+1.2+0.6)*0.3,2)</f>
        <v>0.72</v>
      </c>
      <c r="K38" s="322" t="s">
        <v>311</v>
      </c>
      <c r="L38" s="323"/>
      <c r="M38" s="19"/>
    </row>
    <row r="39" spans="1:13" ht="9.9499999999999993" customHeight="1" x14ac:dyDescent="0.25">
      <c r="A39" s="333"/>
      <c r="B39" s="334"/>
      <c r="C39" s="334"/>
      <c r="D39" s="334"/>
      <c r="E39" s="334"/>
      <c r="F39" s="334"/>
      <c r="G39" s="334"/>
      <c r="H39" s="334"/>
      <c r="I39" s="334"/>
      <c r="J39" s="334"/>
      <c r="K39" s="334"/>
      <c r="L39" s="323"/>
    </row>
    <row r="40" spans="1:13" s="12" customFormat="1" ht="30" customHeight="1" x14ac:dyDescent="0.25">
      <c r="A40" s="309" t="str">
        <f>'PLANILHA ORÇAMENTÁRIA'!A22</f>
        <v>1.4</v>
      </c>
      <c r="B40" s="309" t="str">
        <f>'PLANILHA ORÇAMENTÁRIA'!B22</f>
        <v>SINAPI</v>
      </c>
      <c r="C40" s="309" t="str">
        <f>'PLANILHA ORÇAMENTÁRIA'!C22</f>
        <v>97644</v>
      </c>
      <c r="D40" s="310" t="str">
        <f>'PLANILHA ORÇAMENTÁRIA'!D22</f>
        <v>Remoção de portas, de forma manual. AF_12/2017</v>
      </c>
      <c r="E40" s="310"/>
      <c r="F40" s="310"/>
      <c r="G40" s="310"/>
      <c r="H40" s="310"/>
      <c r="I40" s="10" t="str">
        <f>'PLANILHA ORÇAMENTÁRIA'!I22</f>
        <v>m²</v>
      </c>
      <c r="J40" s="26">
        <f>ROUND(SUM(J41:J48),2)</f>
        <v>19.95</v>
      </c>
      <c r="K40" s="317"/>
      <c r="L40" s="318"/>
      <c r="M40" s="21"/>
    </row>
    <row r="41" spans="1:13" s="12" customFormat="1" ht="30" customHeight="1" x14ac:dyDescent="0.25">
      <c r="A41" s="309"/>
      <c r="B41" s="309"/>
      <c r="C41" s="309"/>
      <c r="D41" s="314" t="s">
        <v>664</v>
      </c>
      <c r="E41" s="329"/>
      <c r="F41" s="329"/>
      <c r="G41" s="329"/>
      <c r="H41" s="329"/>
      <c r="I41" s="330"/>
      <c r="J41" s="79">
        <f>ROUND(0.9*2.1,2)</f>
        <v>1.89</v>
      </c>
      <c r="K41" s="322" t="s">
        <v>665</v>
      </c>
      <c r="L41" s="341"/>
      <c r="M41" s="21"/>
    </row>
    <row r="42" spans="1:13" s="12" customFormat="1" ht="30" customHeight="1" x14ac:dyDescent="0.25">
      <c r="A42" s="309"/>
      <c r="B42" s="309"/>
      <c r="C42" s="309"/>
      <c r="D42" s="314" t="s">
        <v>1147</v>
      </c>
      <c r="E42" s="329"/>
      <c r="F42" s="329"/>
      <c r="G42" s="329"/>
      <c r="H42" s="329"/>
      <c r="I42" s="330"/>
      <c r="J42" s="93">
        <f>ROUND(0.7*2.1*2,2)</f>
        <v>2.94</v>
      </c>
      <c r="K42" s="322" t="s">
        <v>759</v>
      </c>
      <c r="L42" s="341"/>
      <c r="M42" s="21"/>
    </row>
    <row r="43" spans="1:13" s="12" customFormat="1" ht="30" customHeight="1" x14ac:dyDescent="0.25">
      <c r="A43" s="309"/>
      <c r="B43" s="309"/>
      <c r="C43" s="309"/>
      <c r="D43" s="314" t="s">
        <v>1148</v>
      </c>
      <c r="E43" s="329"/>
      <c r="F43" s="329"/>
      <c r="G43" s="329"/>
      <c r="H43" s="329"/>
      <c r="I43" s="330"/>
      <c r="J43" s="93">
        <f>ROUND(0.9*2.1*2,2)</f>
        <v>3.78</v>
      </c>
      <c r="K43" s="322" t="s">
        <v>760</v>
      </c>
      <c r="L43" s="341"/>
      <c r="M43" s="21"/>
    </row>
    <row r="44" spans="1:13" s="12" customFormat="1" ht="30" customHeight="1" x14ac:dyDescent="0.25">
      <c r="A44" s="309"/>
      <c r="B44" s="309"/>
      <c r="C44" s="309"/>
      <c r="D44" s="314" t="s">
        <v>979</v>
      </c>
      <c r="E44" s="329"/>
      <c r="F44" s="329"/>
      <c r="G44" s="329"/>
      <c r="H44" s="329"/>
      <c r="I44" s="330"/>
      <c r="J44" s="115">
        <f>ROUND(0.9*2.1*1,2)</f>
        <v>1.89</v>
      </c>
      <c r="K44" s="322" t="s">
        <v>980</v>
      </c>
      <c r="L44" s="341"/>
      <c r="M44" s="21"/>
    </row>
    <row r="45" spans="1:13" s="12" customFormat="1" ht="30" customHeight="1" x14ac:dyDescent="0.25">
      <c r="A45" s="309"/>
      <c r="B45" s="309"/>
      <c r="C45" s="309"/>
      <c r="D45" s="314" t="s">
        <v>981</v>
      </c>
      <c r="E45" s="329"/>
      <c r="F45" s="329"/>
      <c r="G45" s="329"/>
      <c r="H45" s="329"/>
      <c r="I45" s="330"/>
      <c r="J45" s="115">
        <f>ROUND(0.8*2.1,2)</f>
        <v>1.68</v>
      </c>
      <c r="K45" s="322" t="s">
        <v>667</v>
      </c>
      <c r="L45" s="341"/>
      <c r="M45" s="21"/>
    </row>
    <row r="46" spans="1:13" s="12" customFormat="1" ht="30" customHeight="1" x14ac:dyDescent="0.25">
      <c r="A46" s="309"/>
      <c r="B46" s="309"/>
      <c r="C46" s="309"/>
      <c r="D46" s="314" t="s">
        <v>982</v>
      </c>
      <c r="E46" s="329"/>
      <c r="F46" s="329"/>
      <c r="G46" s="329"/>
      <c r="H46" s="329"/>
      <c r="I46" s="330"/>
      <c r="J46" s="115">
        <f>ROUND(0.8*2.1,2)</f>
        <v>1.68</v>
      </c>
      <c r="K46" s="322" t="s">
        <v>667</v>
      </c>
      <c r="L46" s="341"/>
      <c r="M46" s="21"/>
    </row>
    <row r="47" spans="1:13" s="12" customFormat="1" ht="30" customHeight="1" x14ac:dyDescent="0.25">
      <c r="A47" s="309"/>
      <c r="B47" s="309"/>
      <c r="C47" s="309"/>
      <c r="D47" s="314" t="s">
        <v>983</v>
      </c>
      <c r="E47" s="329"/>
      <c r="F47" s="329"/>
      <c r="G47" s="329"/>
      <c r="H47" s="329"/>
      <c r="I47" s="330"/>
      <c r="J47" s="115">
        <f>ROUND(1.3*2.1,2)</f>
        <v>2.73</v>
      </c>
      <c r="K47" s="322" t="s">
        <v>984</v>
      </c>
      <c r="L47" s="341"/>
      <c r="M47" s="21"/>
    </row>
    <row r="48" spans="1:13" s="14" customFormat="1" ht="24.95" customHeight="1" x14ac:dyDescent="0.25">
      <c r="A48" s="309"/>
      <c r="B48" s="309"/>
      <c r="C48" s="309"/>
      <c r="D48" s="319" t="s">
        <v>653</v>
      </c>
      <c r="E48" s="320"/>
      <c r="F48" s="320"/>
      <c r="G48" s="320"/>
      <c r="H48" s="320"/>
      <c r="I48" s="321"/>
      <c r="J48" s="15">
        <f>ROUND(0.8*2.1*2,2)</f>
        <v>3.36</v>
      </c>
      <c r="K48" s="322" t="s">
        <v>652</v>
      </c>
      <c r="L48" s="323"/>
      <c r="M48" s="19"/>
    </row>
    <row r="49" spans="1:13" ht="9.9499999999999993" customHeight="1" x14ac:dyDescent="0.25">
      <c r="A49" s="333"/>
      <c r="B49" s="334"/>
      <c r="C49" s="334"/>
      <c r="D49" s="334"/>
      <c r="E49" s="334"/>
      <c r="F49" s="334"/>
      <c r="G49" s="334"/>
      <c r="H49" s="334"/>
      <c r="I49" s="334"/>
      <c r="J49" s="334"/>
      <c r="K49" s="334"/>
      <c r="L49" s="323"/>
    </row>
    <row r="50" spans="1:13" s="14" customFormat="1" ht="30" customHeight="1" x14ac:dyDescent="0.25">
      <c r="A50" s="327" t="str">
        <f>'PLANILHA ORÇAMENTÁRIA'!A23</f>
        <v>1.5</v>
      </c>
      <c r="B50" s="327" t="str">
        <f>'PLANILHA ORÇAMENTÁRIA'!B23</f>
        <v>SINAPI</v>
      </c>
      <c r="C50" s="327" t="str">
        <f>'PLANILHA ORÇAMENTÁRIA'!C23</f>
        <v>97647</v>
      </c>
      <c r="D50" s="310" t="str">
        <f>'PLANILHA ORÇAMENTÁRIA'!D23</f>
        <v>Remoção de telhas, de fibrocimento, metálica e cerâmica, de forma manual. AF_12/2017</v>
      </c>
      <c r="E50" s="310"/>
      <c r="F50" s="310"/>
      <c r="G50" s="310"/>
      <c r="H50" s="310"/>
      <c r="I50" s="10" t="str">
        <f>'PLANILHA ORÇAMENTÁRIA'!I23</f>
        <v>m²</v>
      </c>
      <c r="J50" s="99">
        <f>ROUND(SUM(J51:J52),2)</f>
        <v>34.89</v>
      </c>
      <c r="K50" s="317"/>
      <c r="L50" s="318"/>
      <c r="M50" s="19"/>
    </row>
    <row r="51" spans="1:13" s="14" customFormat="1" ht="30" customHeight="1" x14ac:dyDescent="0.25">
      <c r="A51" s="327"/>
      <c r="B51" s="327"/>
      <c r="C51" s="327"/>
      <c r="D51" s="314" t="s">
        <v>985</v>
      </c>
      <c r="E51" s="315"/>
      <c r="F51" s="315"/>
      <c r="G51" s="315"/>
      <c r="H51" s="315"/>
      <c r="I51" s="316"/>
      <c r="J51" s="115">
        <f>ROUND(7.5*3,2)</f>
        <v>22.5</v>
      </c>
      <c r="K51" s="306" t="s">
        <v>986</v>
      </c>
      <c r="L51" s="307"/>
      <c r="M51" s="19"/>
    </row>
    <row r="52" spans="1:13" s="14" customFormat="1" ht="24.95" customHeight="1" x14ac:dyDescent="0.25">
      <c r="A52" s="327"/>
      <c r="B52" s="327"/>
      <c r="C52" s="327"/>
      <c r="D52" s="314" t="s">
        <v>313</v>
      </c>
      <c r="E52" s="315"/>
      <c r="F52" s="315"/>
      <c r="G52" s="315"/>
      <c r="H52" s="315"/>
      <c r="I52" s="316"/>
      <c r="J52" s="82">
        <f>ROUND(2.95*4.2,2)</f>
        <v>12.39</v>
      </c>
      <c r="K52" s="306" t="s">
        <v>761</v>
      </c>
      <c r="L52" s="307"/>
      <c r="M52" s="19"/>
    </row>
    <row r="53" spans="1:13" ht="9.9499999999999993" customHeight="1" x14ac:dyDescent="0.25">
      <c r="A53" s="333"/>
      <c r="B53" s="334"/>
      <c r="C53" s="334"/>
      <c r="D53" s="334"/>
      <c r="E53" s="334"/>
      <c r="F53" s="334"/>
      <c r="G53" s="334"/>
      <c r="H53" s="334"/>
      <c r="I53" s="334"/>
      <c r="J53" s="334"/>
      <c r="K53" s="334"/>
      <c r="L53" s="323"/>
    </row>
    <row r="54" spans="1:13" s="14" customFormat="1" ht="30" customHeight="1" x14ac:dyDescent="0.25">
      <c r="A54" s="327" t="str">
        <f>'PLANILHA ORÇAMENTÁRIA'!A24</f>
        <v>1.6</v>
      </c>
      <c r="B54" s="327" t="str">
        <f>'PLANILHA ORÇAMENTÁRIA'!B24</f>
        <v>SINAPI</v>
      </c>
      <c r="C54" s="327" t="str">
        <f>'PLANILHA ORÇAMENTÁRIA'!C24</f>
        <v>97650</v>
      </c>
      <c r="D54" s="310" t="str">
        <f>'PLANILHA ORÇAMENTÁRIA'!D24</f>
        <v>Remoção de trama de madeira para cobertura, de forma manual, sem reaproveitamento. AF_12/2017</v>
      </c>
      <c r="E54" s="310"/>
      <c r="F54" s="310"/>
      <c r="G54" s="310"/>
      <c r="H54" s="310"/>
      <c r="I54" s="10" t="str">
        <f>'PLANILHA ORÇAMENTÁRIA'!I24</f>
        <v>m²</v>
      </c>
      <c r="J54" s="99">
        <f>ROUND(SUM(J55:J55),2)</f>
        <v>12.39</v>
      </c>
      <c r="K54" s="317"/>
      <c r="L54" s="318"/>
      <c r="M54" s="19"/>
    </row>
    <row r="55" spans="1:13" s="14" customFormat="1" ht="24.95" customHeight="1" x14ac:dyDescent="0.25">
      <c r="A55" s="327"/>
      <c r="B55" s="327"/>
      <c r="C55" s="327"/>
      <c r="D55" s="314" t="s">
        <v>313</v>
      </c>
      <c r="E55" s="315"/>
      <c r="F55" s="315"/>
      <c r="G55" s="315"/>
      <c r="H55" s="315"/>
      <c r="I55" s="316"/>
      <c r="J55" s="93">
        <f>ROUND(2.95*4.2,2)</f>
        <v>12.39</v>
      </c>
      <c r="K55" s="306" t="s">
        <v>761</v>
      </c>
      <c r="L55" s="307"/>
      <c r="M55" s="19"/>
    </row>
    <row r="56" spans="1:13" ht="9.9499999999999993" customHeight="1" x14ac:dyDescent="0.25">
      <c r="A56" s="333"/>
      <c r="B56" s="334"/>
      <c r="C56" s="334"/>
      <c r="D56" s="334"/>
      <c r="E56" s="334"/>
      <c r="F56" s="334"/>
      <c r="G56" s="334"/>
      <c r="H56" s="334"/>
      <c r="I56" s="334"/>
      <c r="J56" s="334"/>
      <c r="K56" s="334"/>
      <c r="L56" s="323"/>
    </row>
    <row r="57" spans="1:13" s="12" customFormat="1" ht="30" customHeight="1" x14ac:dyDescent="0.25">
      <c r="A57" s="309" t="str">
        <f>'PLANILHA ORÇAMENTÁRIA'!A25</f>
        <v>1.7</v>
      </c>
      <c r="B57" s="309" t="str">
        <f>'PLANILHA ORÇAMENTÁRIA'!B25</f>
        <v>SINAPI</v>
      </c>
      <c r="C57" s="309" t="str">
        <f>'PLANILHA ORÇAMENTÁRIA'!C25</f>
        <v>97663</v>
      </c>
      <c r="D57" s="310" t="str">
        <f>'PLANILHA ORÇAMENTÁRIA'!D25</f>
        <v>Remoção de louças, de forma manual, com reaproveitamento. AF_12/2017</v>
      </c>
      <c r="E57" s="310"/>
      <c r="F57" s="310"/>
      <c r="G57" s="310"/>
      <c r="H57" s="310"/>
      <c r="I57" s="10" t="str">
        <f>'PLANILHA ORÇAMENTÁRIA'!I25</f>
        <v>und</v>
      </c>
      <c r="J57" s="26">
        <f>ROUND(SUM(J58:J60),2)</f>
        <v>3</v>
      </c>
      <c r="K57" s="317"/>
      <c r="L57" s="318"/>
      <c r="M57" s="21"/>
    </row>
    <row r="58" spans="1:13" s="14" customFormat="1" ht="24.95" customHeight="1" x14ac:dyDescent="0.25">
      <c r="A58" s="309"/>
      <c r="B58" s="309"/>
      <c r="C58" s="309"/>
      <c r="D58" s="314" t="s">
        <v>651</v>
      </c>
      <c r="E58" s="315"/>
      <c r="F58" s="315"/>
      <c r="G58" s="315"/>
      <c r="H58" s="315"/>
      <c r="I58" s="316"/>
      <c r="J58" s="15">
        <f>ROUND(1,2)</f>
        <v>1</v>
      </c>
      <c r="K58" s="306" t="s">
        <v>314</v>
      </c>
      <c r="L58" s="307"/>
      <c r="M58" s="19"/>
    </row>
    <row r="59" spans="1:13" s="14" customFormat="1" ht="24.95" customHeight="1" x14ac:dyDescent="0.25">
      <c r="A59" s="309"/>
      <c r="B59" s="309"/>
      <c r="C59" s="309"/>
      <c r="D59" s="314" t="s">
        <v>664</v>
      </c>
      <c r="E59" s="329"/>
      <c r="F59" s="329"/>
      <c r="G59" s="329"/>
      <c r="H59" s="329"/>
      <c r="I59" s="330"/>
      <c r="J59" s="79">
        <v>1</v>
      </c>
      <c r="K59" s="306" t="s">
        <v>314</v>
      </c>
      <c r="L59" s="307"/>
      <c r="M59" s="19"/>
    </row>
    <row r="60" spans="1:13" s="14" customFormat="1" ht="24.95" customHeight="1" x14ac:dyDescent="0.25">
      <c r="A60" s="309"/>
      <c r="B60" s="309"/>
      <c r="C60" s="309"/>
      <c r="D60" s="319" t="s">
        <v>162</v>
      </c>
      <c r="E60" s="320"/>
      <c r="F60" s="320"/>
      <c r="G60" s="320"/>
      <c r="H60" s="320"/>
      <c r="I60" s="321"/>
      <c r="J60" s="15">
        <f>ROUND(1,2)</f>
        <v>1</v>
      </c>
      <c r="K60" s="306" t="s">
        <v>314</v>
      </c>
      <c r="L60" s="307"/>
      <c r="M60" s="19"/>
    </row>
    <row r="61" spans="1:13" ht="9.9499999999999993" customHeight="1" x14ac:dyDescent="0.25">
      <c r="A61" s="333"/>
      <c r="B61" s="334"/>
      <c r="C61" s="334"/>
      <c r="D61" s="334"/>
      <c r="E61" s="334"/>
      <c r="F61" s="334"/>
      <c r="G61" s="334"/>
      <c r="H61" s="334"/>
      <c r="I61" s="334"/>
      <c r="J61" s="334"/>
      <c r="K61" s="334"/>
      <c r="L61" s="323"/>
    </row>
    <row r="62" spans="1:13" s="12" customFormat="1" ht="30" customHeight="1" x14ac:dyDescent="0.25">
      <c r="A62" s="309" t="str">
        <f>'PLANILHA ORÇAMENTÁRIA'!A26</f>
        <v>1.8</v>
      </c>
      <c r="B62" s="309" t="str">
        <f>'PLANILHA ORÇAMENTÁRIA'!B26</f>
        <v>SINAPI</v>
      </c>
      <c r="C62" s="309" t="str">
        <f>'PLANILHA ORÇAMENTÁRIA'!C26</f>
        <v>97664</v>
      </c>
      <c r="D62" s="310" t="str">
        <f>'PLANILHA ORÇAMENTÁRIA'!D26</f>
        <v>Remoção de acessórios, de forma manual, sem reaproveitamento. AF_12/2017</v>
      </c>
      <c r="E62" s="310"/>
      <c r="F62" s="310"/>
      <c r="G62" s="310"/>
      <c r="H62" s="310"/>
      <c r="I62" s="10" t="str">
        <f>'PLANILHA ORÇAMENTÁRIA'!I26</f>
        <v>und</v>
      </c>
      <c r="J62" s="26">
        <f>ROUND(SUM(J63:J68),2)</f>
        <v>7</v>
      </c>
      <c r="K62" s="317"/>
      <c r="L62" s="318"/>
      <c r="M62" s="21"/>
    </row>
    <row r="63" spans="1:13" s="14" customFormat="1" ht="24.95" customHeight="1" x14ac:dyDescent="0.25">
      <c r="A63" s="309"/>
      <c r="B63" s="309"/>
      <c r="C63" s="309"/>
      <c r="D63" s="314" t="s">
        <v>654</v>
      </c>
      <c r="E63" s="315"/>
      <c r="F63" s="315"/>
      <c r="G63" s="315"/>
      <c r="H63" s="315"/>
      <c r="I63" s="316"/>
      <c r="J63" s="15">
        <f>ROUND(1,2)</f>
        <v>1</v>
      </c>
      <c r="K63" s="306">
        <v>1</v>
      </c>
      <c r="L63" s="307"/>
      <c r="M63" s="19"/>
    </row>
    <row r="64" spans="1:13" s="14" customFormat="1" ht="24.95" customHeight="1" x14ac:dyDescent="0.25">
      <c r="A64" s="309"/>
      <c r="B64" s="309"/>
      <c r="C64" s="309"/>
      <c r="D64" s="314" t="s">
        <v>655</v>
      </c>
      <c r="E64" s="329"/>
      <c r="F64" s="329"/>
      <c r="G64" s="329"/>
      <c r="H64" s="329"/>
      <c r="I64" s="330"/>
      <c r="J64" s="15">
        <f>ROUND(1,2)</f>
        <v>1</v>
      </c>
      <c r="K64" s="306">
        <v>1</v>
      </c>
      <c r="L64" s="307"/>
      <c r="M64" s="19"/>
    </row>
    <row r="65" spans="1:13" s="14" customFormat="1" ht="24.95" customHeight="1" x14ac:dyDescent="0.25">
      <c r="A65" s="309"/>
      <c r="B65" s="309"/>
      <c r="C65" s="309"/>
      <c r="D65" s="314" t="s">
        <v>762</v>
      </c>
      <c r="E65" s="329"/>
      <c r="F65" s="329"/>
      <c r="G65" s="329"/>
      <c r="H65" s="329"/>
      <c r="I65" s="330"/>
      <c r="J65" s="93">
        <f>ROUND(1,2)</f>
        <v>1</v>
      </c>
      <c r="K65" s="306">
        <v>1</v>
      </c>
      <c r="L65" s="307"/>
      <c r="M65" s="19"/>
    </row>
    <row r="66" spans="1:13" s="14" customFormat="1" ht="24.95" customHeight="1" x14ac:dyDescent="0.25">
      <c r="A66" s="309"/>
      <c r="B66" s="309"/>
      <c r="C66" s="309"/>
      <c r="D66" s="314" t="s">
        <v>763</v>
      </c>
      <c r="E66" s="329"/>
      <c r="F66" s="329"/>
      <c r="G66" s="329"/>
      <c r="H66" s="329"/>
      <c r="I66" s="330"/>
      <c r="J66" s="93">
        <f>ROUND(1,2)</f>
        <v>1</v>
      </c>
      <c r="K66" s="306">
        <v>1</v>
      </c>
      <c r="L66" s="307"/>
      <c r="M66" s="19"/>
    </row>
    <row r="67" spans="1:13" s="14" customFormat="1" ht="24.95" customHeight="1" x14ac:dyDescent="0.25">
      <c r="A67" s="309"/>
      <c r="B67" s="309"/>
      <c r="C67" s="309"/>
      <c r="D67" s="314" t="s">
        <v>662</v>
      </c>
      <c r="E67" s="315"/>
      <c r="F67" s="315"/>
      <c r="G67" s="315"/>
      <c r="H67" s="315"/>
      <c r="I67" s="316"/>
      <c r="J67" s="79">
        <f>ROUND(1,2)</f>
        <v>1</v>
      </c>
      <c r="K67" s="306">
        <v>1</v>
      </c>
      <c r="L67" s="307"/>
      <c r="M67" s="19"/>
    </row>
    <row r="68" spans="1:13" s="14" customFormat="1" ht="24.95" customHeight="1" x14ac:dyDescent="0.25">
      <c r="A68" s="309"/>
      <c r="B68" s="309"/>
      <c r="C68" s="309"/>
      <c r="D68" s="314" t="s">
        <v>666</v>
      </c>
      <c r="E68" s="329"/>
      <c r="F68" s="329"/>
      <c r="G68" s="329"/>
      <c r="H68" s="329"/>
      <c r="I68" s="330"/>
      <c r="J68" s="79">
        <v>2</v>
      </c>
      <c r="K68" s="306">
        <v>2</v>
      </c>
      <c r="L68" s="307"/>
      <c r="M68" s="19"/>
    </row>
    <row r="69" spans="1:13" ht="9.9499999999999993" customHeight="1" x14ac:dyDescent="0.25">
      <c r="A69" s="333"/>
      <c r="B69" s="334"/>
      <c r="C69" s="334"/>
      <c r="D69" s="334"/>
      <c r="E69" s="334"/>
      <c r="F69" s="334"/>
      <c r="G69" s="334"/>
      <c r="H69" s="334"/>
      <c r="I69" s="334"/>
      <c r="J69" s="334"/>
      <c r="K69" s="334"/>
      <c r="L69" s="323"/>
    </row>
    <row r="70" spans="1:13" s="12" customFormat="1" ht="30" customHeight="1" x14ac:dyDescent="0.25">
      <c r="A70" s="309" t="str">
        <f>'PLANILHA ORÇAMENTÁRIA'!A27</f>
        <v>1.9</v>
      </c>
      <c r="B70" s="309" t="str">
        <f>'PLANILHA ORÇAMENTÁRIA'!B27</f>
        <v>SINAPI</v>
      </c>
      <c r="C70" s="309" t="str">
        <f>'PLANILHA ORÇAMENTÁRIA'!C27</f>
        <v>97665</v>
      </c>
      <c r="D70" s="310" t="str">
        <f>'PLANILHA ORÇAMENTÁRIA'!D27</f>
        <v>Remoção de luminárias, de forma manual, sem reapriveitamento. AF_12/2017</v>
      </c>
      <c r="E70" s="310"/>
      <c r="F70" s="310"/>
      <c r="G70" s="310"/>
      <c r="H70" s="310"/>
      <c r="I70" s="10" t="str">
        <f>'PLANILHA ORÇAMENTÁRIA'!I27</f>
        <v>und</v>
      </c>
      <c r="J70" s="99">
        <f>ROUND(SUM(J71:J92),2)</f>
        <v>67</v>
      </c>
      <c r="K70" s="317"/>
      <c r="L70" s="318"/>
      <c r="M70" s="21"/>
    </row>
    <row r="71" spans="1:13" s="14" customFormat="1" ht="24.95" customHeight="1" x14ac:dyDescent="0.25">
      <c r="A71" s="309"/>
      <c r="B71" s="309"/>
      <c r="C71" s="309"/>
      <c r="D71" s="314" t="s">
        <v>174</v>
      </c>
      <c r="E71" s="315"/>
      <c r="F71" s="315"/>
      <c r="G71" s="315"/>
      <c r="H71" s="315"/>
      <c r="I71" s="316"/>
      <c r="J71" s="15">
        <v>6</v>
      </c>
      <c r="K71" s="306">
        <v>6</v>
      </c>
      <c r="L71" s="307"/>
      <c r="M71" s="19" t="s">
        <v>764</v>
      </c>
    </row>
    <row r="72" spans="1:13" s="14" customFormat="1" ht="24.95" customHeight="1" x14ac:dyDescent="0.25">
      <c r="A72" s="309"/>
      <c r="B72" s="309"/>
      <c r="C72" s="309"/>
      <c r="D72" s="314" t="s">
        <v>987</v>
      </c>
      <c r="E72" s="315"/>
      <c r="F72" s="315"/>
      <c r="G72" s="315"/>
      <c r="H72" s="315"/>
      <c r="I72" s="316"/>
      <c r="J72" s="15">
        <v>1</v>
      </c>
      <c r="K72" s="306">
        <v>1</v>
      </c>
      <c r="L72" s="307"/>
      <c r="M72" s="19" t="s">
        <v>765</v>
      </c>
    </row>
    <row r="73" spans="1:13" s="14" customFormat="1" ht="24.95" customHeight="1" x14ac:dyDescent="0.25">
      <c r="A73" s="309"/>
      <c r="B73" s="309"/>
      <c r="C73" s="309"/>
      <c r="D73" s="314" t="s">
        <v>177</v>
      </c>
      <c r="E73" s="315"/>
      <c r="F73" s="315"/>
      <c r="G73" s="315"/>
      <c r="H73" s="315"/>
      <c r="I73" s="316"/>
      <c r="J73" s="15">
        <v>4</v>
      </c>
      <c r="K73" s="306">
        <v>4</v>
      </c>
      <c r="L73" s="307"/>
      <c r="M73" s="19" t="s">
        <v>764</v>
      </c>
    </row>
    <row r="74" spans="1:13" s="14" customFormat="1" ht="24.95" customHeight="1" x14ac:dyDescent="0.25">
      <c r="A74" s="309"/>
      <c r="B74" s="309"/>
      <c r="C74" s="309"/>
      <c r="D74" s="314" t="s">
        <v>178</v>
      </c>
      <c r="E74" s="329"/>
      <c r="F74" s="329"/>
      <c r="G74" s="329"/>
      <c r="H74" s="329"/>
      <c r="I74" s="330"/>
      <c r="J74" s="114">
        <f t="shared" ref="J74:J76" si="0">ROUND(2,2)</f>
        <v>2</v>
      </c>
      <c r="K74" s="306">
        <v>2</v>
      </c>
      <c r="L74" s="337"/>
      <c r="M74" s="19" t="s">
        <v>764</v>
      </c>
    </row>
    <row r="75" spans="1:13" s="14" customFormat="1" ht="24.95" customHeight="1" x14ac:dyDescent="0.25">
      <c r="A75" s="309"/>
      <c r="B75" s="309"/>
      <c r="C75" s="309"/>
      <c r="D75" s="314" t="s">
        <v>179</v>
      </c>
      <c r="E75" s="329"/>
      <c r="F75" s="329"/>
      <c r="G75" s="329"/>
      <c r="H75" s="329"/>
      <c r="I75" s="330"/>
      <c r="J75" s="114">
        <f t="shared" si="0"/>
        <v>2</v>
      </c>
      <c r="K75" s="306">
        <v>2</v>
      </c>
      <c r="L75" s="337"/>
      <c r="M75" s="19" t="s">
        <v>764</v>
      </c>
    </row>
    <row r="76" spans="1:13" s="14" customFormat="1" ht="24.95" customHeight="1" x14ac:dyDescent="0.25">
      <c r="A76" s="309"/>
      <c r="B76" s="309"/>
      <c r="C76" s="309"/>
      <c r="D76" s="314" t="s">
        <v>180</v>
      </c>
      <c r="E76" s="329"/>
      <c r="F76" s="329"/>
      <c r="G76" s="329"/>
      <c r="H76" s="329"/>
      <c r="I76" s="330"/>
      <c r="J76" s="114">
        <f t="shared" si="0"/>
        <v>2</v>
      </c>
      <c r="K76" s="306">
        <v>2</v>
      </c>
      <c r="L76" s="337"/>
      <c r="M76" s="19" t="s">
        <v>764</v>
      </c>
    </row>
    <row r="77" spans="1:13" s="14" customFormat="1" ht="24.95" customHeight="1" x14ac:dyDescent="0.25">
      <c r="A77" s="309"/>
      <c r="B77" s="309"/>
      <c r="C77" s="309"/>
      <c r="D77" s="314" t="s">
        <v>988</v>
      </c>
      <c r="E77" s="329"/>
      <c r="F77" s="329"/>
      <c r="G77" s="329"/>
      <c r="H77" s="329"/>
      <c r="I77" s="330"/>
      <c r="J77" s="114">
        <v>1</v>
      </c>
      <c r="K77" s="306">
        <v>1</v>
      </c>
      <c r="L77" s="337"/>
      <c r="M77" s="19" t="s">
        <v>764</v>
      </c>
    </row>
    <row r="78" spans="1:13" s="14" customFormat="1" ht="24.95" customHeight="1" x14ac:dyDescent="0.25">
      <c r="A78" s="309"/>
      <c r="B78" s="309"/>
      <c r="C78" s="309"/>
      <c r="D78" s="314" t="s">
        <v>182</v>
      </c>
      <c r="E78" s="315"/>
      <c r="F78" s="315"/>
      <c r="G78" s="315"/>
      <c r="H78" s="315"/>
      <c r="I78" s="316"/>
      <c r="J78" s="15">
        <v>2</v>
      </c>
      <c r="K78" s="306">
        <v>2</v>
      </c>
      <c r="L78" s="307"/>
      <c r="M78" s="19" t="s">
        <v>764</v>
      </c>
    </row>
    <row r="79" spans="1:13" s="14" customFormat="1" ht="24.95" customHeight="1" x14ac:dyDescent="0.25">
      <c r="A79" s="309"/>
      <c r="B79" s="309"/>
      <c r="C79" s="309"/>
      <c r="D79" s="314" t="s">
        <v>989</v>
      </c>
      <c r="E79" s="329"/>
      <c r="F79" s="329"/>
      <c r="G79" s="329"/>
      <c r="H79" s="329"/>
      <c r="I79" s="330"/>
      <c r="J79" s="114">
        <v>1</v>
      </c>
      <c r="K79" s="306">
        <v>1</v>
      </c>
      <c r="L79" s="337"/>
      <c r="M79" s="19" t="s">
        <v>764</v>
      </c>
    </row>
    <row r="80" spans="1:13" s="14" customFormat="1" ht="24.95" customHeight="1" x14ac:dyDescent="0.25">
      <c r="A80" s="309"/>
      <c r="B80" s="309"/>
      <c r="C80" s="309"/>
      <c r="D80" s="314" t="s">
        <v>194</v>
      </c>
      <c r="E80" s="315"/>
      <c r="F80" s="315"/>
      <c r="G80" s="315"/>
      <c r="H80" s="315"/>
      <c r="I80" s="316"/>
      <c r="J80" s="15">
        <v>4</v>
      </c>
      <c r="K80" s="306">
        <v>4</v>
      </c>
      <c r="L80" s="307"/>
      <c r="M80" s="19" t="s">
        <v>764</v>
      </c>
    </row>
    <row r="81" spans="1:13" s="14" customFormat="1" ht="24.95" customHeight="1" x14ac:dyDescent="0.25">
      <c r="A81" s="309"/>
      <c r="B81" s="309"/>
      <c r="C81" s="309"/>
      <c r="D81" s="314" t="s">
        <v>193</v>
      </c>
      <c r="E81" s="315"/>
      <c r="F81" s="315"/>
      <c r="G81" s="315"/>
      <c r="H81" s="315"/>
      <c r="I81" s="316"/>
      <c r="J81" s="15">
        <v>9</v>
      </c>
      <c r="K81" s="306">
        <v>9</v>
      </c>
      <c r="L81" s="307"/>
      <c r="M81" s="19" t="s">
        <v>764</v>
      </c>
    </row>
    <row r="82" spans="1:13" s="14" customFormat="1" ht="24.95" customHeight="1" x14ac:dyDescent="0.25">
      <c r="A82" s="309"/>
      <c r="B82" s="309"/>
      <c r="C82" s="309"/>
      <c r="D82" s="314" t="s">
        <v>266</v>
      </c>
      <c r="E82" s="315"/>
      <c r="F82" s="315"/>
      <c r="G82" s="315"/>
      <c r="H82" s="315"/>
      <c r="I82" s="316"/>
      <c r="J82" s="15">
        <v>1</v>
      </c>
      <c r="K82" s="306">
        <v>1</v>
      </c>
      <c r="L82" s="307"/>
      <c r="M82" s="19" t="s">
        <v>764</v>
      </c>
    </row>
    <row r="83" spans="1:13" s="14" customFormat="1" ht="24.95" customHeight="1" x14ac:dyDescent="0.25">
      <c r="A83" s="309"/>
      <c r="B83" s="309"/>
      <c r="C83" s="309"/>
      <c r="D83" s="314" t="s">
        <v>195</v>
      </c>
      <c r="E83" s="315"/>
      <c r="F83" s="315"/>
      <c r="G83" s="315"/>
      <c r="H83" s="315"/>
      <c r="I83" s="316"/>
      <c r="J83" s="15">
        <v>1</v>
      </c>
      <c r="K83" s="306">
        <v>1</v>
      </c>
      <c r="L83" s="307"/>
      <c r="M83" s="19" t="s">
        <v>764</v>
      </c>
    </row>
    <row r="84" spans="1:13" s="14" customFormat="1" ht="24.95" customHeight="1" x14ac:dyDescent="0.25">
      <c r="A84" s="309"/>
      <c r="B84" s="309"/>
      <c r="C84" s="309"/>
      <c r="D84" s="314" t="s">
        <v>990</v>
      </c>
      <c r="E84" s="329"/>
      <c r="F84" s="329"/>
      <c r="G84" s="329"/>
      <c r="H84" s="329"/>
      <c r="I84" s="330"/>
      <c r="J84" s="115">
        <v>2</v>
      </c>
      <c r="K84" s="306">
        <v>2</v>
      </c>
      <c r="L84" s="337"/>
      <c r="M84" s="19" t="s">
        <v>764</v>
      </c>
    </row>
    <row r="85" spans="1:13" s="14" customFormat="1" ht="24.95" customHeight="1" x14ac:dyDescent="0.25">
      <c r="A85" s="309"/>
      <c r="B85" s="309"/>
      <c r="C85" s="309"/>
      <c r="D85" s="314" t="s">
        <v>991</v>
      </c>
      <c r="E85" s="329"/>
      <c r="F85" s="329"/>
      <c r="G85" s="329"/>
      <c r="H85" s="329"/>
      <c r="I85" s="330"/>
      <c r="J85" s="115">
        <v>2</v>
      </c>
      <c r="K85" s="306">
        <v>2</v>
      </c>
      <c r="L85" s="337"/>
      <c r="M85" s="19" t="s">
        <v>764</v>
      </c>
    </row>
    <row r="86" spans="1:13" s="14" customFormat="1" ht="24.95" customHeight="1" x14ac:dyDescent="0.25">
      <c r="A86" s="309"/>
      <c r="B86" s="309"/>
      <c r="C86" s="309"/>
      <c r="D86" s="314" t="s">
        <v>380</v>
      </c>
      <c r="E86" s="315"/>
      <c r="F86" s="315"/>
      <c r="G86" s="315"/>
      <c r="H86" s="315"/>
      <c r="I86" s="316"/>
      <c r="J86" s="115">
        <v>3</v>
      </c>
      <c r="K86" s="306">
        <v>3</v>
      </c>
      <c r="L86" s="307"/>
      <c r="M86" s="19" t="s">
        <v>765</v>
      </c>
    </row>
    <row r="87" spans="1:13" s="14" customFormat="1" ht="24.95" customHeight="1" x14ac:dyDescent="0.25">
      <c r="A87" s="309"/>
      <c r="B87" s="309"/>
      <c r="C87" s="309"/>
      <c r="D87" s="314" t="s">
        <v>162</v>
      </c>
      <c r="E87" s="315"/>
      <c r="F87" s="315"/>
      <c r="G87" s="315"/>
      <c r="H87" s="315"/>
      <c r="I87" s="316"/>
      <c r="J87" s="115">
        <v>3</v>
      </c>
      <c r="K87" s="306">
        <v>3</v>
      </c>
      <c r="L87" s="307"/>
      <c r="M87" s="19" t="s">
        <v>764</v>
      </c>
    </row>
    <row r="88" spans="1:13" s="14" customFormat="1" ht="24.95" customHeight="1" x14ac:dyDescent="0.25">
      <c r="A88" s="309"/>
      <c r="B88" s="309"/>
      <c r="C88" s="309"/>
      <c r="D88" s="314" t="s">
        <v>192</v>
      </c>
      <c r="E88" s="315"/>
      <c r="F88" s="315"/>
      <c r="G88" s="315"/>
      <c r="H88" s="315"/>
      <c r="I88" s="316"/>
      <c r="J88" s="15">
        <v>5</v>
      </c>
      <c r="K88" s="306">
        <v>5</v>
      </c>
      <c r="L88" s="307"/>
      <c r="M88" s="19" t="s">
        <v>764</v>
      </c>
    </row>
    <row r="89" spans="1:13" s="14" customFormat="1" ht="24.95" customHeight="1" x14ac:dyDescent="0.25">
      <c r="A89" s="309"/>
      <c r="B89" s="309"/>
      <c r="C89" s="309"/>
      <c r="D89" s="314" t="s">
        <v>381</v>
      </c>
      <c r="E89" s="315"/>
      <c r="F89" s="315"/>
      <c r="G89" s="315"/>
      <c r="H89" s="315"/>
      <c r="I89" s="316"/>
      <c r="J89" s="15">
        <v>1</v>
      </c>
      <c r="K89" s="306">
        <v>1</v>
      </c>
      <c r="L89" s="307"/>
      <c r="M89" s="19" t="s">
        <v>766</v>
      </c>
    </row>
    <row r="90" spans="1:13" s="14" customFormat="1" ht="24.95" customHeight="1" x14ac:dyDescent="0.25">
      <c r="A90" s="309"/>
      <c r="B90" s="309"/>
      <c r="C90" s="309"/>
      <c r="D90" s="314" t="s">
        <v>197</v>
      </c>
      <c r="E90" s="315"/>
      <c r="F90" s="315"/>
      <c r="G90" s="315"/>
      <c r="H90" s="315"/>
      <c r="I90" s="316"/>
      <c r="J90" s="115">
        <v>1</v>
      </c>
      <c r="K90" s="306">
        <v>1</v>
      </c>
      <c r="L90" s="307"/>
      <c r="M90" s="19" t="s">
        <v>992</v>
      </c>
    </row>
    <row r="91" spans="1:13" s="14" customFormat="1" ht="24.95" customHeight="1" x14ac:dyDescent="0.25">
      <c r="A91" s="309"/>
      <c r="B91" s="309"/>
      <c r="C91" s="309"/>
      <c r="D91" s="314" t="s">
        <v>198</v>
      </c>
      <c r="E91" s="315"/>
      <c r="F91" s="315"/>
      <c r="G91" s="315"/>
      <c r="H91" s="315"/>
      <c r="I91" s="316"/>
      <c r="J91" s="15">
        <v>3</v>
      </c>
      <c r="K91" s="306">
        <v>3</v>
      </c>
      <c r="L91" s="307"/>
      <c r="M91" s="19"/>
    </row>
    <row r="92" spans="1:13" s="14" customFormat="1" ht="24.95" customHeight="1" x14ac:dyDescent="0.25">
      <c r="A92" s="309"/>
      <c r="B92" s="309"/>
      <c r="C92" s="309"/>
      <c r="D92" s="314" t="s">
        <v>136</v>
      </c>
      <c r="E92" s="315"/>
      <c r="F92" s="315"/>
      <c r="G92" s="315"/>
      <c r="H92" s="315"/>
      <c r="I92" s="316"/>
      <c r="J92" s="114">
        <f>ROUND(11,2)</f>
        <v>11</v>
      </c>
      <c r="K92" s="306">
        <v>11</v>
      </c>
      <c r="L92" s="337"/>
      <c r="M92" s="19" t="s">
        <v>764</v>
      </c>
    </row>
    <row r="93" spans="1:13" ht="9.9499999999999993" customHeight="1" x14ac:dyDescent="0.25">
      <c r="A93" s="333"/>
      <c r="B93" s="334"/>
      <c r="C93" s="334"/>
      <c r="D93" s="334"/>
      <c r="E93" s="334"/>
      <c r="F93" s="334"/>
      <c r="G93" s="334"/>
      <c r="H93" s="334"/>
      <c r="I93" s="334"/>
      <c r="J93" s="334"/>
      <c r="K93" s="334"/>
      <c r="L93" s="323"/>
    </row>
    <row r="94" spans="1:13" s="12" customFormat="1" ht="30" customHeight="1" x14ac:dyDescent="0.25">
      <c r="A94" s="309" t="str">
        <f>'PLANILHA ORÇAMENTÁRIA'!A28</f>
        <v>1.10</v>
      </c>
      <c r="B94" s="309" t="str">
        <f>'PLANILHA ORÇAMENTÁRIA'!B28</f>
        <v>IOPES</v>
      </c>
      <c r="C94" s="309" t="str">
        <f>'PLANILHA ORÇAMENTÁRIA'!C28</f>
        <v>010215</v>
      </c>
      <c r="D94" s="310" t="str">
        <f>'PLANILHA ORÇAMENTÁRIA'!D28</f>
        <v>Retirada de esquadrias metálicas</v>
      </c>
      <c r="E94" s="310"/>
      <c r="F94" s="310"/>
      <c r="G94" s="310"/>
      <c r="H94" s="310"/>
      <c r="I94" s="10" t="str">
        <f>'PLANILHA ORÇAMENTÁRIA'!I28</f>
        <v>m²</v>
      </c>
      <c r="J94" s="26">
        <f>ROUND(SUM(J95:J101),2)</f>
        <v>17.12</v>
      </c>
      <c r="K94" s="317"/>
      <c r="L94" s="318"/>
      <c r="M94" s="21"/>
    </row>
    <row r="95" spans="1:13" s="14" customFormat="1" ht="24.95" customHeight="1" x14ac:dyDescent="0.25">
      <c r="A95" s="309"/>
      <c r="B95" s="309"/>
      <c r="C95" s="309"/>
      <c r="D95" s="314" t="s">
        <v>658</v>
      </c>
      <c r="E95" s="315"/>
      <c r="F95" s="315"/>
      <c r="G95" s="315"/>
      <c r="H95" s="315"/>
      <c r="I95" s="316"/>
      <c r="J95" s="15">
        <f>ROUND(1.5*1.6,2)</f>
        <v>2.4</v>
      </c>
      <c r="K95" s="306" t="s">
        <v>250</v>
      </c>
      <c r="L95" s="307"/>
      <c r="M95" s="19"/>
    </row>
    <row r="96" spans="1:13" s="14" customFormat="1" ht="24.95" customHeight="1" x14ac:dyDescent="0.25">
      <c r="A96" s="309"/>
      <c r="B96" s="309"/>
      <c r="C96" s="309"/>
      <c r="D96" s="314" t="s">
        <v>659</v>
      </c>
      <c r="E96" s="329"/>
      <c r="F96" s="329"/>
      <c r="G96" s="329"/>
      <c r="H96" s="329"/>
      <c r="I96" s="330"/>
      <c r="J96" s="79">
        <f>ROUND((1.5*1.6)*2,2)</f>
        <v>4.8</v>
      </c>
      <c r="K96" s="306" t="s">
        <v>656</v>
      </c>
      <c r="L96" s="337"/>
      <c r="M96" s="19"/>
    </row>
    <row r="97" spans="1:13" s="14" customFormat="1" ht="24.95" customHeight="1" x14ac:dyDescent="0.25">
      <c r="A97" s="309"/>
      <c r="B97" s="309"/>
      <c r="C97" s="309"/>
      <c r="D97" s="314" t="s">
        <v>657</v>
      </c>
      <c r="E97" s="315"/>
      <c r="F97" s="315"/>
      <c r="G97" s="315"/>
      <c r="H97" s="315"/>
      <c r="I97" s="316"/>
      <c r="J97" s="15">
        <f>ROUND(1.5*0.8,2)</f>
        <v>1.2</v>
      </c>
      <c r="K97" s="306" t="s">
        <v>315</v>
      </c>
      <c r="L97" s="307"/>
      <c r="M97" s="19"/>
    </row>
    <row r="98" spans="1:13" s="14" customFormat="1" ht="24.95" customHeight="1" x14ac:dyDescent="0.25">
      <c r="A98" s="309"/>
      <c r="B98" s="309"/>
      <c r="C98" s="309"/>
      <c r="D98" s="314" t="s">
        <v>808</v>
      </c>
      <c r="E98" s="315"/>
      <c r="F98" s="315"/>
      <c r="G98" s="315"/>
      <c r="H98" s="315"/>
      <c r="I98" s="316"/>
      <c r="J98" s="93">
        <f>ROUND(1*1.4,2)</f>
        <v>1.4</v>
      </c>
      <c r="K98" s="306" t="s">
        <v>995</v>
      </c>
      <c r="L98" s="307"/>
      <c r="M98" s="19"/>
    </row>
    <row r="99" spans="1:13" s="14" customFormat="1" ht="24.95" customHeight="1" x14ac:dyDescent="0.25">
      <c r="A99" s="309"/>
      <c r="B99" s="309"/>
      <c r="C99" s="309"/>
      <c r="D99" s="314" t="s">
        <v>853</v>
      </c>
      <c r="E99" s="329"/>
      <c r="F99" s="329"/>
      <c r="G99" s="329"/>
      <c r="H99" s="329"/>
      <c r="I99" s="330"/>
      <c r="J99" s="101">
        <f>ROUND(1.5*1.6,2)</f>
        <v>2.4</v>
      </c>
      <c r="K99" s="306" t="s">
        <v>250</v>
      </c>
      <c r="L99" s="337"/>
      <c r="M99" s="19"/>
    </row>
    <row r="100" spans="1:13" s="14" customFormat="1" ht="24.95" customHeight="1" x14ac:dyDescent="0.25">
      <c r="A100" s="309"/>
      <c r="B100" s="309"/>
      <c r="C100" s="309"/>
      <c r="D100" s="314" t="s">
        <v>867</v>
      </c>
      <c r="E100" s="329"/>
      <c r="F100" s="329"/>
      <c r="G100" s="329"/>
      <c r="H100" s="329"/>
      <c r="I100" s="330"/>
      <c r="J100" s="101">
        <f>ROUND(3*0.8,2)</f>
        <v>2.4</v>
      </c>
      <c r="K100" s="306" t="s">
        <v>866</v>
      </c>
      <c r="L100" s="337"/>
      <c r="M100" s="19"/>
    </row>
    <row r="101" spans="1:13" s="14" customFormat="1" ht="24.95" customHeight="1" x14ac:dyDescent="0.25">
      <c r="A101" s="309"/>
      <c r="B101" s="309"/>
      <c r="C101" s="309"/>
      <c r="D101" s="314" t="s">
        <v>660</v>
      </c>
      <c r="E101" s="315"/>
      <c r="F101" s="315"/>
      <c r="G101" s="315"/>
      <c r="H101" s="315"/>
      <c r="I101" s="316"/>
      <c r="J101" s="15">
        <f>ROUND(1.2*2.1,2)</f>
        <v>2.52</v>
      </c>
      <c r="K101" s="306" t="s">
        <v>164</v>
      </c>
      <c r="L101" s="307"/>
      <c r="M101" s="19"/>
    </row>
    <row r="102" spans="1:13" ht="9.9499999999999993" customHeight="1" x14ac:dyDescent="0.25">
      <c r="A102" s="333"/>
      <c r="B102" s="334"/>
      <c r="C102" s="334"/>
      <c r="D102" s="334"/>
      <c r="E102" s="334"/>
      <c r="F102" s="334"/>
      <c r="G102" s="334"/>
      <c r="H102" s="334"/>
      <c r="I102" s="334"/>
      <c r="J102" s="334"/>
      <c r="K102" s="334"/>
      <c r="L102" s="323"/>
    </row>
    <row r="103" spans="1:13" s="12" customFormat="1" ht="30" customHeight="1" x14ac:dyDescent="0.25">
      <c r="A103" s="309" t="str">
        <f>'PLANILHA ORÇAMENTÁRIA'!A29</f>
        <v>1.11</v>
      </c>
      <c r="B103" s="309" t="str">
        <f>'PLANILHA ORÇAMENTÁRIA'!B29</f>
        <v>IOPES</v>
      </c>
      <c r="C103" s="309" t="str">
        <f>'PLANILHA ORÇAMENTÁRIA'!C29</f>
        <v>010225</v>
      </c>
      <c r="D103" s="310" t="str">
        <f>'PLANILHA ORÇAMENTÁRIA'!D29</f>
        <v>Retirada de bancada de pia</v>
      </c>
      <c r="E103" s="310"/>
      <c r="F103" s="310"/>
      <c r="G103" s="310"/>
      <c r="H103" s="310"/>
      <c r="I103" s="10" t="str">
        <f>'PLANILHA ORÇAMENTÁRIA'!I29</f>
        <v>m²</v>
      </c>
      <c r="J103" s="26">
        <f>ROUND(SUM(J104:J107),2)</f>
        <v>3.27</v>
      </c>
      <c r="K103" s="317"/>
      <c r="L103" s="318"/>
      <c r="M103" s="21"/>
    </row>
    <row r="104" spans="1:13" s="14" customFormat="1" ht="24.95" customHeight="1" x14ac:dyDescent="0.25">
      <c r="A104" s="309"/>
      <c r="B104" s="309"/>
      <c r="C104" s="309"/>
      <c r="D104" s="319" t="s">
        <v>661</v>
      </c>
      <c r="E104" s="320"/>
      <c r="F104" s="320"/>
      <c r="G104" s="320"/>
      <c r="H104" s="320"/>
      <c r="I104" s="321"/>
      <c r="J104" s="15">
        <f>ROUND(1.65*0.6,2)</f>
        <v>0.99</v>
      </c>
      <c r="K104" s="322" t="s">
        <v>200</v>
      </c>
      <c r="L104" s="323"/>
      <c r="M104" s="19"/>
    </row>
    <row r="105" spans="1:13" s="14" customFormat="1" ht="24.95" customHeight="1" x14ac:dyDescent="0.25">
      <c r="A105" s="309"/>
      <c r="B105" s="309"/>
      <c r="C105" s="309"/>
      <c r="D105" s="319" t="s">
        <v>195</v>
      </c>
      <c r="E105" s="320"/>
      <c r="F105" s="320"/>
      <c r="G105" s="320"/>
      <c r="H105" s="320"/>
      <c r="I105" s="321"/>
      <c r="J105" s="15">
        <f>ROUND(1.4*0.6,2)</f>
        <v>0.84</v>
      </c>
      <c r="K105" s="322" t="s">
        <v>355</v>
      </c>
      <c r="L105" s="323"/>
      <c r="M105" s="19"/>
    </row>
    <row r="106" spans="1:13" s="14" customFormat="1" ht="24.95" customHeight="1" x14ac:dyDescent="0.25">
      <c r="A106" s="309"/>
      <c r="B106" s="309"/>
      <c r="C106" s="309"/>
      <c r="D106" s="314" t="s">
        <v>664</v>
      </c>
      <c r="E106" s="329"/>
      <c r="F106" s="329"/>
      <c r="G106" s="329"/>
      <c r="H106" s="329"/>
      <c r="I106" s="330"/>
      <c r="J106" s="79">
        <f>ROUND(0.6*1.2,2)</f>
        <v>0.72</v>
      </c>
      <c r="K106" s="322" t="s">
        <v>316</v>
      </c>
      <c r="L106" s="341"/>
      <c r="M106" s="19"/>
    </row>
    <row r="107" spans="1:13" s="14" customFormat="1" ht="24.95" customHeight="1" x14ac:dyDescent="0.25">
      <c r="A107" s="309"/>
      <c r="B107" s="309"/>
      <c r="C107" s="309"/>
      <c r="D107" s="314" t="s">
        <v>663</v>
      </c>
      <c r="E107" s="315"/>
      <c r="F107" s="315"/>
      <c r="G107" s="315"/>
      <c r="H107" s="315"/>
      <c r="I107" s="316"/>
      <c r="J107" s="79">
        <f>ROUND(0.6*1.2,2)</f>
        <v>0.72</v>
      </c>
      <c r="K107" s="306" t="s">
        <v>316</v>
      </c>
      <c r="L107" s="307"/>
      <c r="M107" s="19"/>
    </row>
    <row r="108" spans="1:13" ht="9.9499999999999993" customHeight="1" x14ac:dyDescent="0.25">
      <c r="A108" s="333"/>
      <c r="B108" s="334"/>
      <c r="C108" s="334"/>
      <c r="D108" s="334"/>
      <c r="E108" s="334"/>
      <c r="F108" s="334"/>
      <c r="G108" s="334"/>
      <c r="H108" s="334"/>
      <c r="I108" s="334"/>
      <c r="J108" s="334"/>
      <c r="K108" s="334"/>
      <c r="L108" s="323"/>
    </row>
    <row r="109" spans="1:13" s="12" customFormat="1" ht="30" customHeight="1" x14ac:dyDescent="0.25">
      <c r="A109" s="309" t="str">
        <f>'PLANILHA ORÇAMENTÁRIA'!A30</f>
        <v>1.12</v>
      </c>
      <c r="B109" s="309" t="str">
        <f>'PLANILHA ORÇAMENTÁRIA'!B30</f>
        <v>IOPES</v>
      </c>
      <c r="C109" s="309" t="str">
        <f>'PLANILHA ORÇAMENTÁRIA'!C30</f>
        <v>010238</v>
      </c>
      <c r="D109" s="310" t="str">
        <f>'PLANILHA ORÇAMENTÁRIA'!D30</f>
        <v>Apicoamento de superfície com revestimento em argamassa</v>
      </c>
      <c r="E109" s="310"/>
      <c r="F109" s="310"/>
      <c r="G109" s="310"/>
      <c r="H109" s="310"/>
      <c r="I109" s="10" t="str">
        <f>'PLANILHA ORÇAMENTÁRIA'!I30</f>
        <v>m²</v>
      </c>
      <c r="J109" s="26">
        <f>ROUND(SUM(J110:J146),2)</f>
        <v>505.16</v>
      </c>
      <c r="K109" s="317"/>
      <c r="L109" s="318"/>
      <c r="M109" s="21"/>
    </row>
    <row r="110" spans="1:13" s="14" customFormat="1" ht="30" customHeight="1" x14ac:dyDescent="0.25">
      <c r="A110" s="309"/>
      <c r="B110" s="309"/>
      <c r="C110" s="309"/>
      <c r="D110" s="314" t="s">
        <v>780</v>
      </c>
      <c r="E110" s="315"/>
      <c r="F110" s="315"/>
      <c r="G110" s="315"/>
      <c r="H110" s="315"/>
      <c r="I110" s="316"/>
      <c r="J110" s="93">
        <f>ROUND(((2.95+4.75+2.95)*1.2)-((0.8+0.8)*1.2),2)</f>
        <v>10.86</v>
      </c>
      <c r="K110" s="306" t="s">
        <v>775</v>
      </c>
      <c r="L110" s="307"/>
      <c r="M110" s="19"/>
    </row>
    <row r="111" spans="1:13" s="14" customFormat="1" ht="30" customHeight="1" x14ac:dyDescent="0.25">
      <c r="A111" s="309"/>
      <c r="B111" s="309"/>
      <c r="C111" s="309"/>
      <c r="D111" s="314" t="s">
        <v>781</v>
      </c>
      <c r="E111" s="315"/>
      <c r="F111" s="315"/>
      <c r="G111" s="315"/>
      <c r="H111" s="315"/>
      <c r="I111" s="316"/>
      <c r="J111" s="93">
        <f>ROUND(((6.05+2.67+1.3+3.72+3.98)*1.2)-((0.9+0.8)*1.2),2)</f>
        <v>19.22</v>
      </c>
      <c r="K111" s="306" t="s">
        <v>776</v>
      </c>
      <c r="L111" s="307"/>
      <c r="M111" s="19"/>
    </row>
    <row r="112" spans="1:13" s="14" customFormat="1" ht="30" customHeight="1" x14ac:dyDescent="0.25">
      <c r="A112" s="309"/>
      <c r="B112" s="309"/>
      <c r="C112" s="309"/>
      <c r="D112" s="314" t="s">
        <v>713</v>
      </c>
      <c r="E112" s="329"/>
      <c r="F112" s="329"/>
      <c r="G112" s="329"/>
      <c r="H112" s="329"/>
      <c r="I112" s="330"/>
      <c r="J112" s="93">
        <f>ROUND(((1.15+2.55+2.17+1.25)*1.2)-(0.8*1.2),2)</f>
        <v>7.58</v>
      </c>
      <c r="K112" s="306" t="s">
        <v>777</v>
      </c>
      <c r="L112" s="337"/>
      <c r="M112" s="19"/>
    </row>
    <row r="113" spans="1:13" s="14" customFormat="1" ht="30" customHeight="1" x14ac:dyDescent="0.25">
      <c r="A113" s="309"/>
      <c r="B113" s="309"/>
      <c r="C113" s="309"/>
      <c r="D113" s="314" t="s">
        <v>715</v>
      </c>
      <c r="E113" s="315"/>
      <c r="F113" s="315"/>
      <c r="G113" s="315"/>
      <c r="H113" s="315"/>
      <c r="I113" s="316"/>
      <c r="J113" s="93">
        <f>ROUND(((4.75+2.95+1.65+1.8+3.1)*1.2)-(0.8*1.2),2)</f>
        <v>16.14</v>
      </c>
      <c r="K113" s="306" t="s">
        <v>778</v>
      </c>
      <c r="L113" s="307"/>
      <c r="M113" s="19"/>
    </row>
    <row r="114" spans="1:13" s="14" customFormat="1" ht="45" customHeight="1" x14ac:dyDescent="0.25">
      <c r="A114" s="309"/>
      <c r="B114" s="309"/>
      <c r="C114" s="309"/>
      <c r="D114" s="314" t="s">
        <v>170</v>
      </c>
      <c r="E114" s="315"/>
      <c r="F114" s="315"/>
      <c r="G114" s="315"/>
      <c r="H114" s="315"/>
      <c r="I114" s="316"/>
      <c r="J114" s="15">
        <f>ROUND(((1.5+9.85+1.5+9.85)*1.2)- ((0.8*1.2*7)+(1.3*1.2*2)+ (1.6*1.2)+(0.6*0.15)),2)</f>
        <v>15.39</v>
      </c>
      <c r="K114" s="306" t="s">
        <v>256</v>
      </c>
      <c r="L114" s="307"/>
      <c r="M114" s="19"/>
    </row>
    <row r="115" spans="1:13" s="14" customFormat="1" ht="60" customHeight="1" x14ac:dyDescent="0.25">
      <c r="A115" s="309"/>
      <c r="B115" s="309"/>
      <c r="C115" s="309"/>
      <c r="D115" s="314" t="s">
        <v>177</v>
      </c>
      <c r="E115" s="315"/>
      <c r="F115" s="315"/>
      <c r="G115" s="315"/>
      <c r="H115" s="315"/>
      <c r="I115" s="316"/>
      <c r="J115" s="15">
        <f>ROUND(((4.75+0.8+2.4+0.8+4.2+ 0.9+0.2+11.53+2.2)*1.2)- ((2*0.2*3)+(0.6*0.2*2)+ (0.8*1.2*6)),2)</f>
        <v>26.14</v>
      </c>
      <c r="K115" s="306" t="s">
        <v>320</v>
      </c>
      <c r="L115" s="307"/>
      <c r="M115" s="19"/>
    </row>
    <row r="116" spans="1:13" s="14" customFormat="1" ht="30" customHeight="1" x14ac:dyDescent="0.25">
      <c r="A116" s="309"/>
      <c r="B116" s="309"/>
      <c r="C116" s="309"/>
      <c r="D116" s="314" t="s">
        <v>178</v>
      </c>
      <c r="E116" s="315"/>
      <c r="F116" s="315"/>
      <c r="G116" s="315"/>
      <c r="H116" s="315"/>
      <c r="I116" s="316"/>
      <c r="J116" s="15">
        <f>ROUND(((2.4+3.7+2.4+3.7)*1.2)- (0.8*1.2*2),2)</f>
        <v>12.72</v>
      </c>
      <c r="K116" s="306" t="s">
        <v>267</v>
      </c>
      <c r="L116" s="307"/>
      <c r="M116" s="19"/>
    </row>
    <row r="117" spans="1:13" s="14" customFormat="1" ht="30" customHeight="1" x14ac:dyDescent="0.25">
      <c r="A117" s="309"/>
      <c r="B117" s="309"/>
      <c r="C117" s="309"/>
      <c r="D117" s="314" t="s">
        <v>179</v>
      </c>
      <c r="E117" s="315"/>
      <c r="F117" s="315"/>
      <c r="G117" s="315"/>
      <c r="H117" s="315"/>
      <c r="I117" s="316"/>
      <c r="J117" s="15">
        <f>ROUND(((2.4+3.7+2.4+3.7)*1.2)- (0.8*1.2*2),2)</f>
        <v>12.72</v>
      </c>
      <c r="K117" s="306" t="s">
        <v>267</v>
      </c>
      <c r="L117" s="307"/>
      <c r="M117" s="19"/>
    </row>
    <row r="118" spans="1:13" s="14" customFormat="1" ht="45" customHeight="1" x14ac:dyDescent="0.25">
      <c r="A118" s="309"/>
      <c r="B118" s="309"/>
      <c r="C118" s="309"/>
      <c r="D118" s="314" t="s">
        <v>180</v>
      </c>
      <c r="E118" s="315"/>
      <c r="F118" s="315"/>
      <c r="G118" s="315"/>
      <c r="H118" s="315"/>
      <c r="I118" s="316"/>
      <c r="J118" s="15">
        <f>ROUND(((3.08+1.75+1.25+1.95+1.83+ 3.7)*1.2)-((0.8*1.2*2)+ (0.9*1.2)),2)</f>
        <v>13.27</v>
      </c>
      <c r="K118" s="306" t="s">
        <v>268</v>
      </c>
      <c r="L118" s="307"/>
      <c r="M118" s="19"/>
    </row>
    <row r="119" spans="1:13" s="14" customFormat="1" ht="45" customHeight="1" x14ac:dyDescent="0.25">
      <c r="A119" s="309"/>
      <c r="B119" s="309"/>
      <c r="C119" s="309"/>
      <c r="D119" s="314" t="s">
        <v>182</v>
      </c>
      <c r="E119" s="315"/>
      <c r="F119" s="315"/>
      <c r="G119" s="315"/>
      <c r="H119" s="315"/>
      <c r="I119" s="316"/>
      <c r="J119" s="15">
        <f>ROUND(((3.08+3.7+1.83+1.95+1.25+ 1.75)*1.2)-((0.8*1.2*2)+ (0.9*1.2)),2)</f>
        <v>13.27</v>
      </c>
      <c r="K119" s="306" t="s">
        <v>321</v>
      </c>
      <c r="L119" s="307"/>
      <c r="M119" s="19"/>
    </row>
    <row r="120" spans="1:13" s="14" customFormat="1" ht="30" customHeight="1" x14ac:dyDescent="0.25">
      <c r="A120" s="309"/>
      <c r="B120" s="309"/>
      <c r="C120" s="309"/>
      <c r="D120" s="314" t="s">
        <v>186</v>
      </c>
      <c r="E120" s="315"/>
      <c r="F120" s="315"/>
      <c r="G120" s="315"/>
      <c r="H120" s="315"/>
      <c r="I120" s="316"/>
      <c r="J120" s="15">
        <f>ROUND(((1.2+3.85+3.85)*1.2)- (0.8*1.2*2),2)</f>
        <v>8.76</v>
      </c>
      <c r="K120" s="306" t="s">
        <v>257</v>
      </c>
      <c r="L120" s="307"/>
      <c r="M120" s="19"/>
    </row>
    <row r="121" spans="1:13" s="14" customFormat="1" ht="45" customHeight="1" x14ac:dyDescent="0.25">
      <c r="A121" s="309"/>
      <c r="B121" s="309"/>
      <c r="C121" s="309"/>
      <c r="D121" s="314" t="s">
        <v>194</v>
      </c>
      <c r="E121" s="315"/>
      <c r="F121" s="315"/>
      <c r="G121" s="315"/>
      <c r="H121" s="315"/>
      <c r="I121" s="316"/>
      <c r="J121" s="15">
        <f>ROUND((((1.37+2.15+0.1+2.3+2.97+ 3.65)*1.2)+((0.85+1.07+2.85+ 0.1)*1.1))-(0.8*1.2),2)</f>
        <v>19.45</v>
      </c>
      <c r="K121" s="306" t="s">
        <v>322</v>
      </c>
      <c r="L121" s="307"/>
      <c r="M121" s="19"/>
    </row>
    <row r="122" spans="1:13" s="14" customFormat="1" ht="60" customHeight="1" x14ac:dyDescent="0.25">
      <c r="A122" s="309"/>
      <c r="B122" s="309"/>
      <c r="C122" s="309"/>
      <c r="D122" s="314" t="s">
        <v>193</v>
      </c>
      <c r="E122" s="315"/>
      <c r="F122" s="315"/>
      <c r="G122" s="315"/>
      <c r="H122" s="315"/>
      <c r="I122" s="316"/>
      <c r="J122" s="15">
        <f>ROUND(((2.6+0.6+0.4+0.5+1+ 0.23+2.67+1.5+4.4+1.47+ 0.05+2.4)*1.2)+((0.3+ 3.08+1.23+0.93)*1.1),2)</f>
        <v>27.48</v>
      </c>
      <c r="K122" s="306" t="s">
        <v>323</v>
      </c>
      <c r="L122" s="307"/>
      <c r="M122" s="19"/>
    </row>
    <row r="123" spans="1:13" s="14" customFormat="1" ht="90" customHeight="1" x14ac:dyDescent="0.25">
      <c r="A123" s="309"/>
      <c r="B123" s="309"/>
      <c r="C123" s="309"/>
      <c r="D123" s="314" t="s">
        <v>171</v>
      </c>
      <c r="E123" s="315"/>
      <c r="F123" s="315"/>
      <c r="G123" s="315"/>
      <c r="H123" s="315"/>
      <c r="I123" s="316"/>
      <c r="J123" s="15">
        <f>ROUND((((15.7+1.5+2.15+0.15+ 0.15+0.15+2.15+2.35+0.15+ 0.2+0.15+2.15+1.5)*1.2)+ (1.85*1.1))-((0.8*1.2*6)+ (1.95*0.8*2)+(2.15*0.8*2)+ (1.3*1.2)),2)</f>
        <v>22.3</v>
      </c>
      <c r="K123" s="306" t="s">
        <v>324</v>
      </c>
      <c r="L123" s="307"/>
      <c r="M123" s="22"/>
    </row>
    <row r="124" spans="1:13" s="14" customFormat="1" ht="45" customHeight="1" x14ac:dyDescent="0.25">
      <c r="A124" s="309"/>
      <c r="B124" s="309"/>
      <c r="C124" s="309"/>
      <c r="D124" s="314" t="s">
        <v>767</v>
      </c>
      <c r="E124" s="315"/>
      <c r="F124" s="315"/>
      <c r="G124" s="315"/>
      <c r="H124" s="315"/>
      <c r="I124" s="316"/>
      <c r="J124" s="15">
        <f>ROUND(((2.15+2.15+2.45)*0.4)+((0.15+0.2+0.15+0.2+0.2+0.15)*1.2),2)</f>
        <v>3.96</v>
      </c>
      <c r="K124" s="306" t="s">
        <v>768</v>
      </c>
      <c r="L124" s="307"/>
      <c r="M124" s="19"/>
    </row>
    <row r="125" spans="1:13" s="14" customFormat="1" ht="45" customHeight="1" x14ac:dyDescent="0.25">
      <c r="A125" s="309"/>
      <c r="B125" s="309"/>
      <c r="C125" s="309"/>
      <c r="D125" s="314" t="s">
        <v>769</v>
      </c>
      <c r="E125" s="315"/>
      <c r="F125" s="315"/>
      <c r="G125" s="315"/>
      <c r="H125" s="315"/>
      <c r="I125" s="316"/>
      <c r="J125" s="93">
        <f>ROUND(((4.55+2.65+0.2+0.15)*1.3)-(1.6*1.3)+((2.15+2.15+2.45)*0.5),2)</f>
        <v>11.11</v>
      </c>
      <c r="K125" s="306" t="s">
        <v>770</v>
      </c>
      <c r="L125" s="307"/>
      <c r="M125" s="19"/>
    </row>
    <row r="126" spans="1:13" s="14" customFormat="1" ht="45" customHeight="1" x14ac:dyDescent="0.25">
      <c r="A126" s="309"/>
      <c r="B126" s="309"/>
      <c r="C126" s="309"/>
      <c r="D126" s="314" t="s">
        <v>771</v>
      </c>
      <c r="E126" s="315"/>
      <c r="F126" s="315"/>
      <c r="G126" s="315"/>
      <c r="H126" s="315"/>
      <c r="I126" s="316"/>
      <c r="J126" s="93">
        <f>ROUND(((2.45+1.95+1.95+2.45)*0.4)+((0.2+0.2+0.15+0.15+0.2+0.2+0.15+0.15)*1.2),2)</f>
        <v>5.2</v>
      </c>
      <c r="K126" s="306" t="s">
        <v>773</v>
      </c>
      <c r="L126" s="307"/>
      <c r="M126" s="19"/>
    </row>
    <row r="127" spans="1:13" s="14" customFormat="1" ht="45" customHeight="1" x14ac:dyDescent="0.25">
      <c r="A127" s="309"/>
      <c r="B127" s="309"/>
      <c r="C127" s="309"/>
      <c r="D127" s="314" t="s">
        <v>772</v>
      </c>
      <c r="E127" s="315"/>
      <c r="F127" s="315"/>
      <c r="G127" s="315"/>
      <c r="H127" s="315"/>
      <c r="I127" s="316"/>
      <c r="J127" s="93">
        <f>ROUND(((2.45+1.95+1.95+2.45)*0.5)+((0.15+0.15+0.15+4.15)*1.3),2)</f>
        <v>10.38</v>
      </c>
      <c r="K127" s="306" t="s">
        <v>774</v>
      </c>
      <c r="L127" s="307"/>
      <c r="M127" s="19"/>
    </row>
    <row r="128" spans="1:13" s="14" customFormat="1" ht="30" customHeight="1" x14ac:dyDescent="0.25">
      <c r="A128" s="309"/>
      <c r="B128" s="309"/>
      <c r="C128" s="309"/>
      <c r="D128" s="314" t="s">
        <v>184</v>
      </c>
      <c r="E128" s="315"/>
      <c r="F128" s="315"/>
      <c r="G128" s="315"/>
      <c r="H128" s="315"/>
      <c r="I128" s="316"/>
      <c r="J128" s="15">
        <f>ROUND(((2.8+3.8+2.8)*1.2)- ((2.45*0.8*2)+(0.8*1.2*2)),2)</f>
        <v>5.44</v>
      </c>
      <c r="K128" s="306" t="s">
        <v>261</v>
      </c>
      <c r="L128" s="307"/>
      <c r="M128" s="19"/>
    </row>
    <row r="129" spans="1:13" s="14" customFormat="1" ht="45" customHeight="1" x14ac:dyDescent="0.25">
      <c r="A129" s="309"/>
      <c r="B129" s="309"/>
      <c r="C129" s="309"/>
      <c r="D129" s="314" t="s">
        <v>187</v>
      </c>
      <c r="E129" s="315"/>
      <c r="F129" s="315"/>
      <c r="G129" s="315"/>
      <c r="H129" s="315"/>
      <c r="I129" s="316"/>
      <c r="J129" s="15">
        <f>ROUND((((2.8+2.75+2.8)*1.2)+ ((0.8+0.25)*1.1))-((0.9*1.2)+ (0.8*1.2*2)+(2.45*0.8)),2)</f>
        <v>6.22</v>
      </c>
      <c r="K129" s="306" t="s">
        <v>325</v>
      </c>
      <c r="L129" s="307"/>
      <c r="M129" s="19"/>
    </row>
    <row r="130" spans="1:13" s="14" customFormat="1" ht="30" customHeight="1" x14ac:dyDescent="0.25">
      <c r="A130" s="309"/>
      <c r="B130" s="309"/>
      <c r="C130" s="309"/>
      <c r="D130" s="314" t="s">
        <v>266</v>
      </c>
      <c r="E130" s="315"/>
      <c r="F130" s="315"/>
      <c r="G130" s="315"/>
      <c r="H130" s="315"/>
      <c r="I130" s="316"/>
      <c r="J130" s="15">
        <f>ROUND(((2.85+1.8+2.85+1.8)*1.2)- (0.8*1.2),2)</f>
        <v>10.199999999999999</v>
      </c>
      <c r="K130" s="306" t="s">
        <v>274</v>
      </c>
      <c r="L130" s="307"/>
      <c r="M130" s="19"/>
    </row>
    <row r="131" spans="1:13" s="14" customFormat="1" ht="30" customHeight="1" x14ac:dyDescent="0.25">
      <c r="A131" s="309"/>
      <c r="B131" s="309"/>
      <c r="C131" s="309"/>
      <c r="D131" s="314" t="s">
        <v>195</v>
      </c>
      <c r="E131" s="315"/>
      <c r="F131" s="315"/>
      <c r="G131" s="315"/>
      <c r="H131" s="315"/>
      <c r="I131" s="316"/>
      <c r="J131" s="15">
        <f>ROUND(((2.85+3.15+2.85+3.15)*1.2)- ((1*1.2)+(0.9*1.2)),2)</f>
        <v>12.12</v>
      </c>
      <c r="K131" s="306" t="s">
        <v>275</v>
      </c>
      <c r="L131" s="307"/>
      <c r="M131" s="19"/>
    </row>
    <row r="132" spans="1:13" s="14" customFormat="1" ht="30" customHeight="1" x14ac:dyDescent="0.25">
      <c r="A132" s="309"/>
      <c r="B132" s="309"/>
      <c r="C132" s="309"/>
      <c r="D132" s="314" t="s">
        <v>172</v>
      </c>
      <c r="E132" s="315"/>
      <c r="F132" s="315"/>
      <c r="G132" s="315"/>
      <c r="H132" s="315"/>
      <c r="I132" s="316"/>
      <c r="J132" s="15">
        <f>ROUND(((1.25+1.7+1.25+1.7)*1.2)- (0.8*1.2*2),2)</f>
        <v>5.16</v>
      </c>
      <c r="K132" s="306" t="s">
        <v>272</v>
      </c>
      <c r="L132" s="307"/>
      <c r="M132" s="19"/>
    </row>
    <row r="133" spans="1:13" s="14" customFormat="1" ht="30" customHeight="1" x14ac:dyDescent="0.25">
      <c r="A133" s="309"/>
      <c r="B133" s="309"/>
      <c r="C133" s="309"/>
      <c r="D133" s="314" t="s">
        <v>173</v>
      </c>
      <c r="E133" s="315"/>
      <c r="F133" s="315"/>
      <c r="G133" s="315"/>
      <c r="H133" s="315"/>
      <c r="I133" s="316"/>
      <c r="J133" s="15">
        <f>ROUND(((2.4+3.1+2.4+3.1)*1.2)- ((0.8*1.2)+(0.6*0.15*2)),2)</f>
        <v>12.06</v>
      </c>
      <c r="K133" s="306" t="s">
        <v>273</v>
      </c>
      <c r="L133" s="307"/>
      <c r="M133" s="19"/>
    </row>
    <row r="134" spans="1:13" s="14" customFormat="1" ht="30" customHeight="1" x14ac:dyDescent="0.25">
      <c r="A134" s="309"/>
      <c r="B134" s="309"/>
      <c r="C134" s="309"/>
      <c r="D134" s="314" t="s">
        <v>188</v>
      </c>
      <c r="E134" s="315"/>
      <c r="F134" s="315"/>
      <c r="G134" s="315"/>
      <c r="H134" s="315"/>
      <c r="I134" s="316"/>
      <c r="J134" s="15">
        <f>ROUND(((3.85+1.2+3.85)*1.2)- (0.8*1.2*3),2)</f>
        <v>7.8</v>
      </c>
      <c r="K134" s="306" t="s">
        <v>258</v>
      </c>
      <c r="L134" s="307"/>
      <c r="M134" s="19"/>
    </row>
    <row r="135" spans="1:13" s="14" customFormat="1" ht="30" customHeight="1" x14ac:dyDescent="0.25">
      <c r="A135" s="309"/>
      <c r="B135" s="309"/>
      <c r="C135" s="309"/>
      <c r="D135" s="314" t="s">
        <v>189</v>
      </c>
      <c r="E135" s="315"/>
      <c r="F135" s="315"/>
      <c r="G135" s="315"/>
      <c r="H135" s="315"/>
      <c r="I135" s="316"/>
      <c r="J135" s="15">
        <f>ROUND(((2+4.2+2+4.2)*1.2)- ((0.8*1.2)+(0.9*1.2)),2)</f>
        <v>12.84</v>
      </c>
      <c r="K135" s="306" t="s">
        <v>326</v>
      </c>
      <c r="L135" s="307"/>
      <c r="M135" s="19"/>
    </row>
    <row r="136" spans="1:13" s="14" customFormat="1" ht="30" customHeight="1" x14ac:dyDescent="0.25">
      <c r="A136" s="309"/>
      <c r="B136" s="309"/>
      <c r="C136" s="309"/>
      <c r="D136" s="314" t="s">
        <v>190</v>
      </c>
      <c r="E136" s="315"/>
      <c r="F136" s="315"/>
      <c r="G136" s="315"/>
      <c r="H136" s="315"/>
      <c r="I136" s="316"/>
      <c r="J136" s="15">
        <f>ROUND(((2.4+3.7+2.4+3.7)*1.2)- (0.8*1.2*2),2)</f>
        <v>12.72</v>
      </c>
      <c r="K136" s="306" t="s">
        <v>267</v>
      </c>
      <c r="L136" s="307"/>
      <c r="M136" s="19"/>
    </row>
    <row r="137" spans="1:13" s="14" customFormat="1" ht="30" customHeight="1" x14ac:dyDescent="0.25">
      <c r="A137" s="309"/>
      <c r="B137" s="309"/>
      <c r="C137" s="309"/>
      <c r="D137" s="314" t="s">
        <v>163</v>
      </c>
      <c r="E137" s="315"/>
      <c r="F137" s="315"/>
      <c r="G137" s="315"/>
      <c r="H137" s="315"/>
      <c r="I137" s="316"/>
      <c r="J137" s="15">
        <f>ROUND(((2.37+1.2+0.03+2.5+2.4+ 3.7)*1.2)-(0.8*1.2),2)</f>
        <v>13.68</v>
      </c>
      <c r="K137" s="306" t="s">
        <v>327</v>
      </c>
      <c r="L137" s="307"/>
      <c r="M137" s="19"/>
    </row>
    <row r="138" spans="1:13" s="14" customFormat="1" ht="30" customHeight="1" x14ac:dyDescent="0.25">
      <c r="A138" s="309"/>
      <c r="B138" s="309"/>
      <c r="C138" s="309"/>
      <c r="D138" s="314" t="s">
        <v>317</v>
      </c>
      <c r="E138" s="315"/>
      <c r="F138" s="315"/>
      <c r="G138" s="315"/>
      <c r="H138" s="315"/>
      <c r="I138" s="316"/>
      <c r="J138" s="15">
        <f>ROUND(((2.85+0.6+3.22+3.7)*1.2)- (0.8*1.2),2)</f>
        <v>11.48</v>
      </c>
      <c r="K138" s="306" t="s">
        <v>328</v>
      </c>
      <c r="L138" s="307"/>
      <c r="M138" s="19"/>
    </row>
    <row r="139" spans="1:13" s="14" customFormat="1" ht="30" customHeight="1" x14ac:dyDescent="0.25">
      <c r="A139" s="309"/>
      <c r="B139" s="309"/>
      <c r="C139" s="309"/>
      <c r="D139" s="314" t="s">
        <v>312</v>
      </c>
      <c r="E139" s="315"/>
      <c r="F139" s="315"/>
      <c r="G139" s="315"/>
      <c r="H139" s="315"/>
      <c r="I139" s="316"/>
      <c r="J139" s="15">
        <f>ROUND((((1.6+3.1+0.03)*1.2)+ (1.2*1.1))-(0.8*1.2),2)</f>
        <v>6.04</v>
      </c>
      <c r="K139" s="306" t="s">
        <v>329</v>
      </c>
      <c r="L139" s="307"/>
      <c r="M139" s="19"/>
    </row>
    <row r="140" spans="1:13" s="14" customFormat="1" ht="45" customHeight="1" x14ac:dyDescent="0.25">
      <c r="A140" s="309"/>
      <c r="B140" s="309"/>
      <c r="C140" s="309"/>
      <c r="D140" s="314" t="s">
        <v>162</v>
      </c>
      <c r="E140" s="315"/>
      <c r="F140" s="315"/>
      <c r="G140" s="315"/>
      <c r="H140" s="315"/>
      <c r="I140" s="316"/>
      <c r="J140" s="15">
        <f>ROUND(((1+0.8+3+2.9+4+ 3.7)*1.2)-((0.8*1.2)+ (1*1.2)),2)</f>
        <v>16.32</v>
      </c>
      <c r="K140" s="306" t="s">
        <v>330</v>
      </c>
      <c r="L140" s="307"/>
      <c r="M140" s="19"/>
    </row>
    <row r="141" spans="1:13" s="14" customFormat="1" ht="90" customHeight="1" x14ac:dyDescent="0.25">
      <c r="A141" s="309"/>
      <c r="B141" s="309"/>
      <c r="C141" s="309"/>
      <c r="D141" s="314" t="s">
        <v>192</v>
      </c>
      <c r="E141" s="315"/>
      <c r="F141" s="315"/>
      <c r="G141" s="315"/>
      <c r="H141" s="315"/>
      <c r="I141" s="316"/>
      <c r="J141" s="15">
        <f>ROUND(((9.82+0.6+1.2+0.6+4.33+ 4.05+0.2+0.15+5.38+0.8+ 3.25+0.8+4.08+0.8+4.85+ 2.2)*1.2)-((0.8*1.2*4)+ (1.2*0.1)+(1*1.2)+ (1.5*0.2*4)+(0.6*0.2*3)+ (0.9*1.2)),2)</f>
        <v>43.93</v>
      </c>
      <c r="K141" s="306" t="s">
        <v>331</v>
      </c>
      <c r="L141" s="307"/>
      <c r="M141" s="19"/>
    </row>
    <row r="142" spans="1:13" s="14" customFormat="1" ht="30" customHeight="1" x14ac:dyDescent="0.25">
      <c r="A142" s="309"/>
      <c r="B142" s="309"/>
      <c r="C142" s="309"/>
      <c r="D142" s="314" t="s">
        <v>305</v>
      </c>
      <c r="E142" s="315"/>
      <c r="F142" s="315"/>
      <c r="G142" s="315"/>
      <c r="H142" s="315"/>
      <c r="I142" s="316"/>
      <c r="J142" s="15">
        <f>ROUND(((3.05+1.2+3.05+1.2)*1.2)- ((0.9*1.2)+(2.35*2.4)),2)</f>
        <v>3.48</v>
      </c>
      <c r="K142" s="306" t="s">
        <v>332</v>
      </c>
      <c r="L142" s="307"/>
      <c r="M142" s="19"/>
    </row>
    <row r="143" spans="1:13" s="14" customFormat="1" ht="45" customHeight="1" x14ac:dyDescent="0.25">
      <c r="A143" s="309"/>
      <c r="B143" s="309"/>
      <c r="C143" s="309"/>
      <c r="D143" s="314" t="s">
        <v>196</v>
      </c>
      <c r="E143" s="315"/>
      <c r="F143" s="315"/>
      <c r="G143" s="315"/>
      <c r="H143" s="315"/>
      <c r="I143" s="316"/>
      <c r="J143" s="15">
        <f>ROUND(((1.35+4.8+1.35+0.15+2.67+ 0.15)*1.2)-((0.9*1.2*2)+ (0.8*1.2)),2)</f>
        <v>9.44</v>
      </c>
      <c r="K143" s="306" t="s">
        <v>384</v>
      </c>
      <c r="L143" s="307"/>
      <c r="M143" s="19"/>
    </row>
    <row r="144" spans="1:13" s="14" customFormat="1" ht="45" customHeight="1" x14ac:dyDescent="0.25">
      <c r="A144" s="309"/>
      <c r="B144" s="309"/>
      <c r="C144" s="309"/>
      <c r="D144" s="314" t="s">
        <v>197</v>
      </c>
      <c r="E144" s="315"/>
      <c r="F144" s="315"/>
      <c r="G144" s="315"/>
      <c r="H144" s="315"/>
      <c r="I144" s="316"/>
      <c r="J144" s="15">
        <f>ROUND(((3.05+0.9+0.8+3.27+1.05+ 0.15+0.15)*1.2)-((0.8*1.2)+ (0.9*1.2*2)),2)</f>
        <v>8.1199999999999992</v>
      </c>
      <c r="K144" s="306" t="s">
        <v>333</v>
      </c>
      <c r="L144" s="307"/>
      <c r="M144" s="19"/>
    </row>
    <row r="145" spans="1:15" s="14" customFormat="1" ht="60" customHeight="1" x14ac:dyDescent="0.25">
      <c r="A145" s="309"/>
      <c r="B145" s="309"/>
      <c r="C145" s="309"/>
      <c r="D145" s="314" t="s">
        <v>198</v>
      </c>
      <c r="E145" s="315"/>
      <c r="F145" s="315"/>
      <c r="G145" s="315"/>
      <c r="H145" s="315"/>
      <c r="I145" s="316"/>
      <c r="J145" s="15">
        <f>ROUND(((3.8+0.2+0.45+0.1+0.6+ 5.03+1.74+1.05+3.51+0.05+ 0.38)*1.2)-((1.2*1.2)+ (0.8*1.2)+(0.7*1.2*2)),2)</f>
        <v>16.21</v>
      </c>
      <c r="K145" s="306" t="s">
        <v>334</v>
      </c>
      <c r="L145" s="307"/>
      <c r="M145" s="19"/>
    </row>
    <row r="146" spans="1:15" s="14" customFormat="1" ht="45" customHeight="1" x14ac:dyDescent="0.25">
      <c r="A146" s="309"/>
      <c r="B146" s="309"/>
      <c r="C146" s="309"/>
      <c r="D146" s="314" t="s">
        <v>136</v>
      </c>
      <c r="E146" s="315"/>
      <c r="F146" s="315"/>
      <c r="G146" s="315"/>
      <c r="H146" s="315"/>
      <c r="I146" s="316"/>
      <c r="J146" s="15">
        <f>ROUND(((4.65+4.7+0.05+4.4+7+ 1.7+0.05+5.37+2.76+0.4+ 0.08)*1.2)-(1.2*1.2),2)</f>
        <v>35.950000000000003</v>
      </c>
      <c r="K146" s="306" t="s">
        <v>335</v>
      </c>
      <c r="L146" s="307"/>
      <c r="M146" s="19"/>
    </row>
    <row r="147" spans="1:15" ht="9.9499999999999993" customHeight="1" x14ac:dyDescent="0.25">
      <c r="A147" s="333"/>
      <c r="B147" s="334"/>
      <c r="C147" s="334"/>
      <c r="D147" s="334"/>
      <c r="E147" s="334"/>
      <c r="F147" s="334"/>
      <c r="G147" s="334"/>
      <c r="H147" s="334"/>
      <c r="I147" s="334"/>
      <c r="J147" s="334"/>
      <c r="K147" s="334"/>
      <c r="L147" s="323"/>
    </row>
    <row r="148" spans="1:15" s="12" customFormat="1" ht="30" customHeight="1" x14ac:dyDescent="0.25">
      <c r="A148" s="309" t="str">
        <f>'PLANILHA ORÇAMENTÁRIA'!A31</f>
        <v>1.13</v>
      </c>
      <c r="B148" s="309" t="str">
        <f>'PLANILHA ORÇAMENTÁRIA'!B31</f>
        <v>IOPES</v>
      </c>
      <c r="C148" s="309" t="str">
        <f>'PLANILHA ORÇAMENTÁRIA'!C31</f>
        <v>010246</v>
      </c>
      <c r="D148" s="310" t="str">
        <f>'PLANILHA ORÇAMENTÁRIA'!D31</f>
        <v>Lixamento de parede com pintura antiga PVA para recebimento de nova camada de tinta</v>
      </c>
      <c r="E148" s="310"/>
      <c r="F148" s="310"/>
      <c r="G148" s="310"/>
      <c r="H148" s="310"/>
      <c r="I148" s="10" t="str">
        <f>'PLANILHA ORÇAMENTÁRIA'!I31</f>
        <v>m²</v>
      </c>
      <c r="J148" s="26">
        <f>ROUND(SUM(J149:J195),2)</f>
        <v>2426.3200000000002</v>
      </c>
      <c r="K148" s="317"/>
      <c r="L148" s="318"/>
      <c r="M148" s="31"/>
      <c r="N148" s="30"/>
      <c r="O148" s="30"/>
    </row>
    <row r="149" spans="1:15" s="14" customFormat="1" ht="45" customHeight="1" x14ac:dyDescent="0.25">
      <c r="A149" s="309"/>
      <c r="B149" s="309"/>
      <c r="C149" s="309"/>
      <c r="D149" s="314" t="s">
        <v>709</v>
      </c>
      <c r="E149" s="315"/>
      <c r="F149" s="315"/>
      <c r="G149" s="315"/>
      <c r="H149" s="315"/>
      <c r="I149" s="316"/>
      <c r="J149" s="93">
        <f>ROUND(((2.95+4.75+2.95)*3.9)-(1.5*0.8)-(2*0.8)-((0.8+0.8)*0.9),2)</f>
        <v>37.299999999999997</v>
      </c>
      <c r="K149" s="306" t="s">
        <v>779</v>
      </c>
      <c r="L149" s="307"/>
      <c r="M149" s="28"/>
      <c r="N149" s="25"/>
    </row>
    <row r="150" spans="1:15" s="14" customFormat="1" ht="45" customHeight="1" x14ac:dyDescent="0.25">
      <c r="A150" s="309"/>
      <c r="B150" s="309"/>
      <c r="C150" s="309"/>
      <c r="D150" s="314" t="s">
        <v>707</v>
      </c>
      <c r="E150" s="315"/>
      <c r="F150" s="315"/>
      <c r="G150" s="315"/>
      <c r="H150" s="315"/>
      <c r="I150" s="316"/>
      <c r="J150" s="93">
        <f>ROUND(((4+3.7+4+3.7)*3.9)-(1.8*1)-(1.8*1)-((0.9+0.8)*0.9),2)</f>
        <v>54.93</v>
      </c>
      <c r="K150" s="306" t="s">
        <v>782</v>
      </c>
      <c r="L150" s="307"/>
      <c r="M150" s="28"/>
      <c r="N150" s="25"/>
    </row>
    <row r="151" spans="1:15" s="14" customFormat="1" ht="45" customHeight="1" x14ac:dyDescent="0.25">
      <c r="A151" s="309"/>
      <c r="B151" s="309"/>
      <c r="C151" s="309"/>
      <c r="D151" s="314" t="s">
        <v>713</v>
      </c>
      <c r="E151" s="329"/>
      <c r="F151" s="329"/>
      <c r="G151" s="329"/>
      <c r="H151" s="329"/>
      <c r="I151" s="330"/>
      <c r="J151" s="93">
        <f>ROUND(((2.55+2.17+2.55+2.17)*1.6)-((0.8+0.9)*0.9)-(2*0.8),2)</f>
        <v>11.97</v>
      </c>
      <c r="K151" s="306" t="s">
        <v>783</v>
      </c>
      <c r="L151" s="337"/>
      <c r="M151" s="28"/>
      <c r="N151" s="25"/>
    </row>
    <row r="152" spans="1:15" s="14" customFormat="1" ht="45" customHeight="1" x14ac:dyDescent="0.25">
      <c r="A152" s="309"/>
      <c r="B152" s="309"/>
      <c r="C152" s="309"/>
      <c r="D152" s="314" t="s">
        <v>715</v>
      </c>
      <c r="E152" s="315"/>
      <c r="F152" s="315"/>
      <c r="G152" s="315"/>
      <c r="H152" s="315"/>
      <c r="I152" s="316"/>
      <c r="J152" s="93">
        <f>ROUND(((4.75+2.95+1.65+1.8+3.1)*1.6)-(0.8*0.9)-(2*0.8),2)</f>
        <v>20.48</v>
      </c>
      <c r="K152" s="306" t="s">
        <v>785</v>
      </c>
      <c r="L152" s="307"/>
      <c r="M152" s="28"/>
      <c r="N152" s="25"/>
    </row>
    <row r="153" spans="1:15" s="14" customFormat="1" ht="45" customHeight="1" x14ac:dyDescent="0.25">
      <c r="A153" s="309"/>
      <c r="B153" s="309"/>
      <c r="C153" s="309"/>
      <c r="D153" s="314" t="s">
        <v>175</v>
      </c>
      <c r="E153" s="315"/>
      <c r="F153" s="315"/>
      <c r="G153" s="315"/>
      <c r="H153" s="315"/>
      <c r="I153" s="316"/>
      <c r="J153" s="85">
        <f>ROUND(((2.67+2.17+2.67+2.17)*1.6)-((0.9+0.8)*0.9)-(2*0.8),2)</f>
        <v>12.36</v>
      </c>
      <c r="K153" s="306" t="s">
        <v>784</v>
      </c>
      <c r="L153" s="307"/>
      <c r="M153" s="28"/>
      <c r="N153" s="25"/>
    </row>
    <row r="154" spans="1:15" s="14" customFormat="1" ht="24.95" customHeight="1" x14ac:dyDescent="0.25">
      <c r="A154" s="309"/>
      <c r="B154" s="309"/>
      <c r="C154" s="309"/>
      <c r="D154" s="319" t="s">
        <v>166</v>
      </c>
      <c r="E154" s="320"/>
      <c r="F154" s="320"/>
      <c r="G154" s="320"/>
      <c r="H154" s="320"/>
      <c r="I154" s="321"/>
      <c r="J154" s="15">
        <f>ROUND((3.1+2.5+3.1+2.5)*0.2,2)</f>
        <v>2.2400000000000002</v>
      </c>
      <c r="K154" s="306" t="s">
        <v>359</v>
      </c>
      <c r="L154" s="307"/>
      <c r="M154" s="27"/>
    </row>
    <row r="155" spans="1:15" s="14" customFormat="1" ht="24.95" customHeight="1" x14ac:dyDescent="0.25">
      <c r="A155" s="309"/>
      <c r="B155" s="309"/>
      <c r="C155" s="309"/>
      <c r="D155" s="319" t="s">
        <v>167</v>
      </c>
      <c r="E155" s="320"/>
      <c r="F155" s="320"/>
      <c r="G155" s="320"/>
      <c r="H155" s="320"/>
      <c r="I155" s="321"/>
      <c r="J155" s="15">
        <f>ROUND((3.1+2.5+3.1+2.5)*0.2,2)</f>
        <v>2.2400000000000002</v>
      </c>
      <c r="K155" s="306" t="s">
        <v>359</v>
      </c>
      <c r="L155" s="307"/>
      <c r="M155" s="27"/>
    </row>
    <row r="156" spans="1:15" s="14" customFormat="1" ht="30" customHeight="1" x14ac:dyDescent="0.25">
      <c r="A156" s="309"/>
      <c r="B156" s="309"/>
      <c r="C156" s="309"/>
      <c r="D156" s="319" t="s">
        <v>168</v>
      </c>
      <c r="E156" s="320"/>
      <c r="F156" s="320"/>
      <c r="G156" s="320"/>
      <c r="H156" s="320"/>
      <c r="I156" s="321"/>
      <c r="J156" s="15">
        <f>ROUND(((3.1+1.1+3.1+1.1)*1)- ((0.8*0.3)+(1*0.8)),2)</f>
        <v>7.36</v>
      </c>
      <c r="K156" s="306" t="s">
        <v>280</v>
      </c>
      <c r="L156" s="307"/>
      <c r="M156" s="27"/>
    </row>
    <row r="157" spans="1:15" s="14" customFormat="1" ht="30" customHeight="1" x14ac:dyDescent="0.25">
      <c r="A157" s="309"/>
      <c r="B157" s="309"/>
      <c r="C157" s="309"/>
      <c r="D157" s="319" t="s">
        <v>169</v>
      </c>
      <c r="E157" s="320"/>
      <c r="F157" s="320"/>
      <c r="G157" s="320"/>
      <c r="H157" s="320"/>
      <c r="I157" s="321"/>
      <c r="J157" s="15">
        <f>ROUND(((3.1+1.5+3.1+1.5)*1)- ((0.8*0.3)+(1*0.8)),2)</f>
        <v>8.16</v>
      </c>
      <c r="K157" s="306" t="s">
        <v>281</v>
      </c>
      <c r="L157" s="307"/>
      <c r="M157" s="27"/>
    </row>
    <row r="158" spans="1:15" s="14" customFormat="1" ht="60" customHeight="1" x14ac:dyDescent="0.25">
      <c r="A158" s="309"/>
      <c r="B158" s="309"/>
      <c r="C158" s="309"/>
      <c r="D158" s="319" t="s">
        <v>170</v>
      </c>
      <c r="E158" s="320"/>
      <c r="F158" s="320"/>
      <c r="G158" s="320"/>
      <c r="H158" s="320"/>
      <c r="I158" s="321"/>
      <c r="J158" s="15">
        <f>ROUND(((1.5+9.85+1.5+9.85)*1.7)- ((0.8*0.9*7)+(1.3*0.9)+ (1.6*1.6)+(0.6*0.45)+ (1.3*1.4)),2)</f>
        <v>27.73</v>
      </c>
      <c r="K158" s="306" t="s">
        <v>336</v>
      </c>
      <c r="L158" s="307"/>
      <c r="M158" s="27"/>
    </row>
    <row r="159" spans="1:15" s="14" customFormat="1" ht="60" customHeight="1" x14ac:dyDescent="0.25">
      <c r="A159" s="309"/>
      <c r="B159" s="309"/>
      <c r="C159" s="309"/>
      <c r="D159" s="319" t="s">
        <v>177</v>
      </c>
      <c r="E159" s="320"/>
      <c r="F159" s="320"/>
      <c r="G159" s="320"/>
      <c r="H159" s="320"/>
      <c r="I159" s="321"/>
      <c r="J159" s="15">
        <f>ROUND(((4.75+0.8+2.4+0.8+4.2+ 0.9+0.2+11.53+2.2)*3.9)- ((2*1.6*3)+(0.6*0.6*2)+(1.3*1.6)+(0.8*0.9*6)),2)</f>
        <v>91.62</v>
      </c>
      <c r="K159" s="306" t="s">
        <v>786</v>
      </c>
      <c r="L159" s="307"/>
      <c r="M159" s="27"/>
    </row>
    <row r="160" spans="1:15" s="14" customFormat="1" ht="30" customHeight="1" x14ac:dyDescent="0.25">
      <c r="A160" s="309"/>
      <c r="B160" s="309"/>
      <c r="C160" s="309"/>
      <c r="D160" s="319" t="s">
        <v>178</v>
      </c>
      <c r="E160" s="320"/>
      <c r="F160" s="320"/>
      <c r="G160" s="320"/>
      <c r="H160" s="320"/>
      <c r="I160" s="321"/>
      <c r="J160" s="15">
        <f>ROUND(((2.4+3.7+2.4+3.7)*3.55)- ((0.8*0.9*2)+(2.15*1)),2)</f>
        <v>39.72</v>
      </c>
      <c r="K160" s="306" t="s">
        <v>286</v>
      </c>
      <c r="L160" s="307"/>
      <c r="M160" s="27"/>
    </row>
    <row r="161" spans="1:13" s="14" customFormat="1" ht="30" customHeight="1" x14ac:dyDescent="0.25">
      <c r="A161" s="309"/>
      <c r="B161" s="309"/>
      <c r="C161" s="309"/>
      <c r="D161" s="319" t="s">
        <v>179</v>
      </c>
      <c r="E161" s="320"/>
      <c r="F161" s="320"/>
      <c r="G161" s="320"/>
      <c r="H161" s="320"/>
      <c r="I161" s="321"/>
      <c r="J161" s="15">
        <f>ROUND(((2.4+3.7+2.4+3.7)*3.55)- ((0.8*0.9*2)+(2.15*1)),2)</f>
        <v>39.72</v>
      </c>
      <c r="K161" s="306" t="s">
        <v>286</v>
      </c>
      <c r="L161" s="307"/>
      <c r="M161" s="27"/>
    </row>
    <row r="162" spans="1:13" s="14" customFormat="1" ht="45" customHeight="1" x14ac:dyDescent="0.25">
      <c r="A162" s="309"/>
      <c r="B162" s="309"/>
      <c r="C162" s="309"/>
      <c r="D162" s="319" t="s">
        <v>180</v>
      </c>
      <c r="E162" s="320"/>
      <c r="F162" s="320"/>
      <c r="G162" s="320"/>
      <c r="H162" s="320"/>
      <c r="I162" s="321"/>
      <c r="J162" s="15">
        <f>ROUND(((3.08+1.75+1.25+1.95+1.83+ 3.7)*3.55)-((0.8*0.9*2)+ (0.9*0.9)+(1.8*1)),2)</f>
        <v>44.09</v>
      </c>
      <c r="K162" s="306" t="s">
        <v>284</v>
      </c>
      <c r="L162" s="307"/>
      <c r="M162" s="27"/>
    </row>
    <row r="163" spans="1:13" s="14" customFormat="1" ht="30" customHeight="1" x14ac:dyDescent="0.25">
      <c r="A163" s="309"/>
      <c r="B163" s="309"/>
      <c r="C163" s="309"/>
      <c r="D163" s="319" t="s">
        <v>181</v>
      </c>
      <c r="E163" s="320"/>
      <c r="F163" s="320"/>
      <c r="G163" s="320"/>
      <c r="H163" s="320"/>
      <c r="I163" s="321"/>
      <c r="J163" s="15">
        <f>ROUND(((1.1+1.8+1.1+1.8)*3.55)- ((1*1)+(0.9*0.3)),2)</f>
        <v>19.32</v>
      </c>
      <c r="K163" s="306" t="s">
        <v>787</v>
      </c>
      <c r="L163" s="307"/>
      <c r="M163" s="27"/>
    </row>
    <row r="164" spans="1:13" s="14" customFormat="1" ht="45" customHeight="1" x14ac:dyDescent="0.25">
      <c r="A164" s="309"/>
      <c r="B164" s="309"/>
      <c r="C164" s="309"/>
      <c r="D164" s="319" t="s">
        <v>182</v>
      </c>
      <c r="E164" s="320"/>
      <c r="F164" s="320"/>
      <c r="G164" s="320"/>
      <c r="H164" s="320"/>
      <c r="I164" s="321"/>
      <c r="J164" s="15">
        <f>ROUND(((3.08+3.7+1.83+1.95+1.25+ 1.75)*3.55)-((0.8*0.9*2)+ (1.8*1)+(0.9*0.9)),2)</f>
        <v>44.09</v>
      </c>
      <c r="K164" s="306" t="s">
        <v>287</v>
      </c>
      <c r="L164" s="307"/>
      <c r="M164" s="27"/>
    </row>
    <row r="165" spans="1:13" s="14" customFormat="1" ht="30" customHeight="1" x14ac:dyDescent="0.25">
      <c r="A165" s="309"/>
      <c r="B165" s="309"/>
      <c r="C165" s="309"/>
      <c r="D165" s="319" t="s">
        <v>183</v>
      </c>
      <c r="E165" s="320"/>
      <c r="F165" s="320"/>
      <c r="G165" s="320"/>
      <c r="H165" s="320"/>
      <c r="I165" s="321"/>
      <c r="J165" s="15">
        <f>ROUND(((1.1+1.8+1.1+1.8)*3.55)- ((0.9*0.3)+(1*1)),2)</f>
        <v>19.32</v>
      </c>
      <c r="K165" s="306" t="s">
        <v>788</v>
      </c>
      <c r="L165" s="307"/>
      <c r="M165" s="27"/>
    </row>
    <row r="166" spans="1:13" s="14" customFormat="1" ht="30" customHeight="1" x14ac:dyDescent="0.25">
      <c r="A166" s="309"/>
      <c r="B166" s="309"/>
      <c r="C166" s="309"/>
      <c r="D166" s="319" t="s">
        <v>186</v>
      </c>
      <c r="E166" s="320"/>
      <c r="F166" s="320"/>
      <c r="G166" s="320"/>
      <c r="H166" s="320"/>
      <c r="I166" s="321"/>
      <c r="J166" s="15">
        <f>ROUND(((1.2+3.85+3.85)*1.7)- (0.8*0.9*2),2)</f>
        <v>13.69</v>
      </c>
      <c r="K166" s="306" t="s">
        <v>288</v>
      </c>
      <c r="L166" s="307"/>
      <c r="M166" s="27"/>
    </row>
    <row r="167" spans="1:13" s="14" customFormat="1" ht="75" customHeight="1" x14ac:dyDescent="0.25">
      <c r="A167" s="309"/>
      <c r="B167" s="309"/>
      <c r="C167" s="309"/>
      <c r="D167" s="319" t="s">
        <v>193</v>
      </c>
      <c r="E167" s="320"/>
      <c r="F167" s="320"/>
      <c r="G167" s="320"/>
      <c r="H167" s="320"/>
      <c r="I167" s="321"/>
      <c r="J167" s="15">
        <f>ROUND((((2.6+0.6+0.4+0.5+1+ 0.23+2.67+1.5+4.4+0.05+ 2.4)*3.9)+((0.3+3.08+1.23+ 0.93)*1.1)+(1.47*2.5))- ((1*0.9)+(1.3*1.4)),2)</f>
        <v>70.81</v>
      </c>
      <c r="K167" s="306" t="s">
        <v>789</v>
      </c>
      <c r="L167" s="307"/>
      <c r="M167" s="27"/>
    </row>
    <row r="168" spans="1:13" s="14" customFormat="1" ht="30" customHeight="1" x14ac:dyDescent="0.25">
      <c r="A168" s="309"/>
      <c r="B168" s="309"/>
      <c r="C168" s="309"/>
      <c r="D168" s="319" t="s">
        <v>194</v>
      </c>
      <c r="E168" s="320"/>
      <c r="F168" s="320"/>
      <c r="G168" s="320"/>
      <c r="H168" s="320"/>
      <c r="I168" s="321"/>
      <c r="J168" s="15">
        <f>ROUND((((1.37+2.15+0.1+2.3)*1.3)+ ((2.97+3.65)*3.9))-(0.8*0.9),2)</f>
        <v>32.79</v>
      </c>
      <c r="K168" s="306" t="s">
        <v>790</v>
      </c>
      <c r="L168" s="307"/>
      <c r="M168" s="27"/>
    </row>
    <row r="169" spans="1:13" s="14" customFormat="1" ht="75" customHeight="1" x14ac:dyDescent="0.25">
      <c r="A169" s="309"/>
      <c r="B169" s="309"/>
      <c r="C169" s="309"/>
      <c r="D169" s="319" t="s">
        <v>171</v>
      </c>
      <c r="E169" s="320"/>
      <c r="F169" s="320"/>
      <c r="G169" s="320"/>
      <c r="H169" s="320"/>
      <c r="I169" s="321"/>
      <c r="J169" s="15">
        <f>ROUND(((15.7+1.5+2.15+0.15+0.15+ 0.15+2.15+2.35+0.15+0.2+ 0.15+2.15+1.5)*1.7)-(((1.95+ 1.95)*1.6)+((2.15+2.15)*1.6)+ (1.3*0.9)+(0.8*0.9*6)),2)</f>
        <v>29.76</v>
      </c>
      <c r="K169" s="306" t="s">
        <v>341</v>
      </c>
      <c r="L169" s="307"/>
      <c r="M169" s="27"/>
    </row>
    <row r="170" spans="1:13" s="14" customFormat="1" ht="60" customHeight="1" x14ac:dyDescent="0.25">
      <c r="A170" s="309"/>
      <c r="B170" s="309"/>
      <c r="C170" s="309"/>
      <c r="D170" s="319" t="s">
        <v>203</v>
      </c>
      <c r="E170" s="320"/>
      <c r="F170" s="320"/>
      <c r="G170" s="320"/>
      <c r="H170" s="320"/>
      <c r="I170" s="321"/>
      <c r="J170" s="15">
        <f>ROUND(((4.5+0.05+0.05+2.6+4.55+ 2.65)*1.5)-((2.15*1*2)+ (2.45*1)+((1.5+1)*0.8)+ (1.6*1)),2)</f>
        <v>11.25</v>
      </c>
      <c r="K170" s="306" t="s">
        <v>342</v>
      </c>
      <c r="L170" s="307"/>
      <c r="M170" s="27"/>
    </row>
    <row r="171" spans="1:13" s="14" customFormat="1" ht="60" customHeight="1" x14ac:dyDescent="0.25">
      <c r="A171" s="309"/>
      <c r="B171" s="309"/>
      <c r="C171" s="309"/>
      <c r="D171" s="319" t="s">
        <v>185</v>
      </c>
      <c r="E171" s="320"/>
      <c r="F171" s="320"/>
      <c r="G171" s="320"/>
      <c r="H171" s="320"/>
      <c r="I171" s="321"/>
      <c r="J171" s="15">
        <f>ROUND(((4.05+0.05+0.05+2.6+4.15+ 2.6+0.05+0.05)*1.5)- ((1.95*1*2)+(2.45*1*2)+ (2*0.8)),2)</f>
        <v>10</v>
      </c>
      <c r="K171" s="306" t="s">
        <v>343</v>
      </c>
      <c r="L171" s="307"/>
      <c r="M171" s="27"/>
    </row>
    <row r="172" spans="1:13" s="14" customFormat="1" ht="30" customHeight="1" x14ac:dyDescent="0.25">
      <c r="A172" s="309"/>
      <c r="B172" s="309"/>
      <c r="C172" s="309"/>
      <c r="D172" s="319" t="s">
        <v>184</v>
      </c>
      <c r="E172" s="320"/>
      <c r="F172" s="320"/>
      <c r="G172" s="320"/>
      <c r="H172" s="320"/>
      <c r="I172" s="321"/>
      <c r="J172" s="15">
        <f>ROUND(((2.8+3.8+2.8)*1.7)- ((2.45*1.6*2)+(0.8*0.9*2)),2)</f>
        <v>6.7</v>
      </c>
      <c r="K172" s="306" t="s">
        <v>344</v>
      </c>
      <c r="L172" s="307"/>
      <c r="M172" s="27"/>
    </row>
    <row r="173" spans="1:13" s="14" customFormat="1" ht="45" customHeight="1" x14ac:dyDescent="0.25">
      <c r="A173" s="309"/>
      <c r="B173" s="309"/>
      <c r="C173" s="309"/>
      <c r="D173" s="319" t="s">
        <v>187</v>
      </c>
      <c r="E173" s="320"/>
      <c r="F173" s="320"/>
      <c r="G173" s="320"/>
      <c r="H173" s="320"/>
      <c r="I173" s="321"/>
      <c r="J173" s="15">
        <f>ROUND(((2.8+2.75+2.8)*1.7)- ((0.9*0.9)+(0.8*0.9*2)+ (2.45*1.6)),2)</f>
        <v>8.0299999999999994</v>
      </c>
      <c r="K173" s="306" t="s">
        <v>345</v>
      </c>
      <c r="L173" s="307"/>
      <c r="M173" s="27"/>
    </row>
    <row r="174" spans="1:13" s="14" customFormat="1" ht="30" customHeight="1" x14ac:dyDescent="0.25">
      <c r="A174" s="309"/>
      <c r="B174" s="309"/>
      <c r="C174" s="309"/>
      <c r="D174" s="319" t="s">
        <v>266</v>
      </c>
      <c r="E174" s="320"/>
      <c r="F174" s="320"/>
      <c r="G174" s="320"/>
      <c r="H174" s="320"/>
      <c r="I174" s="321"/>
      <c r="J174" s="15">
        <f>ROUND(((2.85+1.8+2.85+1.8)*3.55)- ((1.5*0.8)+(0.8*0.9)),2)</f>
        <v>31.1</v>
      </c>
      <c r="K174" s="306" t="s">
        <v>346</v>
      </c>
      <c r="L174" s="307"/>
      <c r="M174" s="27"/>
    </row>
    <row r="175" spans="1:13" s="14" customFormat="1" ht="45" customHeight="1" x14ac:dyDescent="0.25">
      <c r="A175" s="309"/>
      <c r="B175" s="309"/>
      <c r="C175" s="309"/>
      <c r="D175" s="319" t="s">
        <v>195</v>
      </c>
      <c r="E175" s="320"/>
      <c r="F175" s="320"/>
      <c r="G175" s="320"/>
      <c r="H175" s="320"/>
      <c r="I175" s="321"/>
      <c r="J175" s="15">
        <f>ROUND(((2.85+3.15+2.85+3.15)*3.55)- ((1*0.9)+(0.9*0.9)+ (2*0.8)),2)</f>
        <v>39.29</v>
      </c>
      <c r="K175" s="306" t="s">
        <v>291</v>
      </c>
      <c r="L175" s="307"/>
      <c r="M175" s="27"/>
    </row>
    <row r="176" spans="1:13" s="14" customFormat="1" ht="30" customHeight="1" x14ac:dyDescent="0.25">
      <c r="A176" s="309"/>
      <c r="B176" s="309"/>
      <c r="C176" s="309"/>
      <c r="D176" s="319" t="s">
        <v>172</v>
      </c>
      <c r="E176" s="320"/>
      <c r="F176" s="320"/>
      <c r="G176" s="320"/>
      <c r="H176" s="320"/>
      <c r="I176" s="321"/>
      <c r="J176" s="15">
        <f>ROUND(((1.25+1.7+1.25+1.7)*2.3)- ((1*0.8)+(0.8*0.9*2)),2)</f>
        <v>11.33</v>
      </c>
      <c r="K176" s="306" t="s">
        <v>791</v>
      </c>
      <c r="L176" s="307"/>
      <c r="M176" s="27"/>
    </row>
    <row r="177" spans="1:14" s="14" customFormat="1" ht="24.95" customHeight="1" x14ac:dyDescent="0.25">
      <c r="A177" s="309"/>
      <c r="B177" s="309"/>
      <c r="C177" s="309"/>
      <c r="D177" s="319" t="s">
        <v>176</v>
      </c>
      <c r="E177" s="320"/>
      <c r="F177" s="320"/>
      <c r="G177" s="320"/>
      <c r="H177" s="320"/>
      <c r="I177" s="321"/>
      <c r="J177" s="15">
        <f>ROUND((3.2+1.7+3.2+1.7)*0.2,2)</f>
        <v>1.96</v>
      </c>
      <c r="K177" s="306" t="s">
        <v>360</v>
      </c>
      <c r="L177" s="307"/>
      <c r="M177" s="27"/>
    </row>
    <row r="178" spans="1:14" s="14" customFormat="1" ht="45" customHeight="1" x14ac:dyDescent="0.25">
      <c r="A178" s="309"/>
      <c r="B178" s="309"/>
      <c r="C178" s="309"/>
      <c r="D178" s="319" t="s">
        <v>173</v>
      </c>
      <c r="E178" s="320"/>
      <c r="F178" s="320"/>
      <c r="G178" s="320"/>
      <c r="H178" s="320"/>
      <c r="I178" s="321"/>
      <c r="J178" s="15">
        <f>ROUND(((2.4+3.1+2.4+3.1)*2.3)- ((0.8*0.9)+(0.6*0.45*2)+ (2*0.8)),2)</f>
        <v>22.44</v>
      </c>
      <c r="K178" s="306" t="s">
        <v>792</v>
      </c>
      <c r="L178" s="307"/>
      <c r="M178" s="27"/>
    </row>
    <row r="179" spans="1:14" s="14" customFormat="1" ht="45" customHeight="1" x14ac:dyDescent="0.25">
      <c r="A179" s="309"/>
      <c r="B179" s="309"/>
      <c r="C179" s="309"/>
      <c r="D179" s="319" t="s">
        <v>189</v>
      </c>
      <c r="E179" s="320"/>
      <c r="F179" s="320"/>
      <c r="G179" s="320"/>
      <c r="H179" s="320"/>
      <c r="I179" s="321"/>
      <c r="J179" s="15">
        <f>ROUND(((2+4.2+2+4.2)*1.6)- ((0.8*0.9)+(0.9*0.9)+ (2*0.8)),2)</f>
        <v>16.71</v>
      </c>
      <c r="K179" s="306" t="s">
        <v>347</v>
      </c>
      <c r="L179" s="307"/>
      <c r="M179" s="27"/>
    </row>
    <row r="180" spans="1:14" s="14" customFormat="1" ht="30" customHeight="1" x14ac:dyDescent="0.25">
      <c r="A180" s="309"/>
      <c r="B180" s="309"/>
      <c r="C180" s="309"/>
      <c r="D180" s="319" t="s">
        <v>188</v>
      </c>
      <c r="E180" s="320"/>
      <c r="F180" s="320"/>
      <c r="G180" s="320"/>
      <c r="H180" s="320"/>
      <c r="I180" s="321"/>
      <c r="J180" s="15">
        <f>ROUND(((3.85+1.2+3.85)*1.7)- (0.8*0.9*3),2)</f>
        <v>12.97</v>
      </c>
      <c r="K180" s="306" t="s">
        <v>300</v>
      </c>
      <c r="L180" s="307"/>
      <c r="M180" s="27"/>
    </row>
    <row r="181" spans="1:14" s="14" customFormat="1" ht="30" customHeight="1" x14ac:dyDescent="0.25">
      <c r="A181" s="309"/>
      <c r="B181" s="309"/>
      <c r="C181" s="309"/>
      <c r="D181" s="319" t="s">
        <v>190</v>
      </c>
      <c r="E181" s="320"/>
      <c r="F181" s="320"/>
      <c r="G181" s="320"/>
      <c r="H181" s="320"/>
      <c r="I181" s="321"/>
      <c r="J181" s="15">
        <f>ROUND(((2.4+3.7+2.4+3.7)*3.55)- ((0.8*0.9*2)+(2.15*0.8)),2)</f>
        <v>40.15</v>
      </c>
      <c r="K181" s="306" t="s">
        <v>348</v>
      </c>
      <c r="L181" s="307"/>
      <c r="M181" s="27"/>
    </row>
    <row r="182" spans="1:14" s="14" customFormat="1" ht="45" customHeight="1" x14ac:dyDescent="0.25">
      <c r="A182" s="309"/>
      <c r="B182" s="309"/>
      <c r="C182" s="309"/>
      <c r="D182" s="319" t="s">
        <v>163</v>
      </c>
      <c r="E182" s="320"/>
      <c r="F182" s="320"/>
      <c r="G182" s="320"/>
      <c r="H182" s="320"/>
      <c r="I182" s="321"/>
      <c r="J182" s="15">
        <f>ROUND(((2.37+1.2+0.03+2.5+2.4+ 3.7)*3.55)-((0.8*0.9*2)+ (2.15*0.8)),2)</f>
        <v>40.15</v>
      </c>
      <c r="K182" s="306" t="s">
        <v>295</v>
      </c>
      <c r="L182" s="307"/>
      <c r="M182" s="27"/>
    </row>
    <row r="183" spans="1:14" s="14" customFormat="1" ht="45" customHeight="1" x14ac:dyDescent="0.25">
      <c r="A183" s="309"/>
      <c r="B183" s="309"/>
      <c r="C183" s="309"/>
      <c r="D183" s="319" t="s">
        <v>249</v>
      </c>
      <c r="E183" s="320"/>
      <c r="F183" s="320"/>
      <c r="G183" s="320"/>
      <c r="H183" s="320"/>
      <c r="I183" s="321"/>
      <c r="J183" s="15">
        <f>ROUND(((2.85+1.15+0.37+2.55+3.22+ 3.7)*1.6)-((2*0.8)+ (0.8*0.9*2)),2)</f>
        <v>19.100000000000001</v>
      </c>
      <c r="K183" s="306" t="s">
        <v>297</v>
      </c>
      <c r="L183" s="307"/>
      <c r="M183" s="27"/>
    </row>
    <row r="184" spans="1:14" s="14" customFormat="1" ht="45" customHeight="1" x14ac:dyDescent="0.25">
      <c r="A184" s="309"/>
      <c r="B184" s="309"/>
      <c r="C184" s="309"/>
      <c r="D184" s="319" t="s">
        <v>191</v>
      </c>
      <c r="E184" s="320"/>
      <c r="F184" s="320"/>
      <c r="G184" s="320"/>
      <c r="H184" s="320"/>
      <c r="I184" s="321"/>
      <c r="J184" s="15">
        <f>ROUND(((1.6+3.1+1.23+2.1+0.37+ 1)*1.6)-((0.8*0.9*2)+ (1.2*0.9)),2)</f>
        <v>12.52</v>
      </c>
      <c r="K184" s="306" t="s">
        <v>298</v>
      </c>
      <c r="L184" s="307"/>
      <c r="M184" s="27"/>
    </row>
    <row r="185" spans="1:14" s="14" customFormat="1" ht="45" customHeight="1" x14ac:dyDescent="0.25">
      <c r="A185" s="309"/>
      <c r="B185" s="309"/>
      <c r="C185" s="309"/>
      <c r="D185" s="319" t="s">
        <v>162</v>
      </c>
      <c r="E185" s="320"/>
      <c r="F185" s="320"/>
      <c r="G185" s="320"/>
      <c r="H185" s="320"/>
      <c r="I185" s="321"/>
      <c r="J185" s="15">
        <f>ROUND(((1+0.8+3+2.9+4+ 3.7)*3.55)-((0.8*0.9)+ (1*0.8)+(1*0.9)),2)</f>
        <v>52.25</v>
      </c>
      <c r="K185" s="306" t="s">
        <v>299</v>
      </c>
      <c r="L185" s="307"/>
      <c r="M185" s="27"/>
    </row>
    <row r="186" spans="1:14" s="14" customFormat="1" ht="105" customHeight="1" x14ac:dyDescent="0.25">
      <c r="A186" s="309"/>
      <c r="B186" s="309"/>
      <c r="C186" s="309"/>
      <c r="D186" s="319" t="s">
        <v>192</v>
      </c>
      <c r="E186" s="320"/>
      <c r="F186" s="320"/>
      <c r="G186" s="320"/>
      <c r="H186" s="320"/>
      <c r="I186" s="321"/>
      <c r="J186" s="15">
        <f>ROUND(((5.45+5.38+0.8+3.25+0.8+ 4.08+0.8+4.85+2.2+9.82+ 0.6+1.2+0.6+4.33+ 4.05)*3.9)-((1*0.9*2)+ (1.5*1.4*4)+(0.6*1.4*3)+ (0.9*0.9)+(0.8*0.9*4)+ (1.2*0.9)),2)</f>
        <v>170.53</v>
      </c>
      <c r="K186" s="306" t="s">
        <v>793</v>
      </c>
      <c r="L186" s="307"/>
      <c r="M186" s="27"/>
    </row>
    <row r="187" spans="1:14" s="14" customFormat="1" ht="60" customHeight="1" x14ac:dyDescent="0.25">
      <c r="A187" s="309"/>
      <c r="B187" s="309"/>
      <c r="C187" s="309"/>
      <c r="D187" s="319" t="s">
        <v>247</v>
      </c>
      <c r="E187" s="320"/>
      <c r="F187" s="320"/>
      <c r="G187" s="320"/>
      <c r="H187" s="320"/>
      <c r="I187" s="321"/>
      <c r="J187" s="15">
        <f>ROUND((((2.7+1.43+3.15+0.9+ 4.95)*1.6)+((3.05+1.2+3.05+ 1.2)*1.2))-((0.9*0.9)+ (2.35*1.2)+(1*0.9)),2)</f>
        <v>26.68</v>
      </c>
      <c r="K187" s="306" t="s">
        <v>349</v>
      </c>
      <c r="L187" s="307"/>
      <c r="M187" s="28"/>
      <c r="N187" s="25"/>
    </row>
    <row r="188" spans="1:14" s="14" customFormat="1" ht="45" customHeight="1" x14ac:dyDescent="0.25">
      <c r="A188" s="309"/>
      <c r="B188" s="309"/>
      <c r="C188" s="309"/>
      <c r="D188" s="319" t="s">
        <v>196</v>
      </c>
      <c r="E188" s="320"/>
      <c r="F188" s="320"/>
      <c r="G188" s="320"/>
      <c r="H188" s="320"/>
      <c r="I188" s="321"/>
      <c r="J188" s="15">
        <f>ROUND(((1.35+4.8+1.35+0.15+2.67+ 0.15)*2.8)-((0.9*0.9*2)+ (0.8*0.9)),2)</f>
        <v>26.98</v>
      </c>
      <c r="K188" s="306" t="s">
        <v>794</v>
      </c>
      <c r="L188" s="307"/>
      <c r="M188" s="27"/>
    </row>
    <row r="189" spans="1:14" s="14" customFormat="1" ht="45" customHeight="1" x14ac:dyDescent="0.25">
      <c r="A189" s="309"/>
      <c r="B189" s="309"/>
      <c r="C189" s="309"/>
      <c r="D189" s="319" t="s">
        <v>197</v>
      </c>
      <c r="E189" s="320"/>
      <c r="F189" s="320"/>
      <c r="G189" s="320"/>
      <c r="H189" s="320"/>
      <c r="I189" s="321"/>
      <c r="J189" s="15">
        <f>ROUND(((1.35+4.8+1.35+0.15+2.67+ 0.15)*3.9)-((0.9*0.9*2)+ (0.8*0.9)),2)</f>
        <v>38.49</v>
      </c>
      <c r="K189" s="306" t="s">
        <v>350</v>
      </c>
      <c r="L189" s="307"/>
      <c r="M189" s="27" t="s">
        <v>795</v>
      </c>
    </row>
    <row r="190" spans="1:14" s="14" customFormat="1" ht="60" customHeight="1" x14ac:dyDescent="0.25">
      <c r="A190" s="309"/>
      <c r="B190" s="309"/>
      <c r="C190" s="309"/>
      <c r="D190" s="319" t="s">
        <v>198</v>
      </c>
      <c r="E190" s="320"/>
      <c r="F190" s="320"/>
      <c r="G190" s="320"/>
      <c r="H190" s="320"/>
      <c r="I190" s="321"/>
      <c r="J190" s="15">
        <f>ROUND(((3.8+0.2+0.45+0.1+0.6+ 5.03+1.74+1.05+3.51+0.05+ 0.38)*3.9)-((1.2*0.9)+ (0.8*0.9)+(0.7*0.9*2)),2)</f>
        <v>62.89</v>
      </c>
      <c r="K190" s="306" t="s">
        <v>796</v>
      </c>
      <c r="L190" s="307"/>
      <c r="M190" s="27">
        <f>J801</f>
        <v>37.520000000000003</v>
      </c>
    </row>
    <row r="191" spans="1:14" s="14" customFormat="1" ht="60" customHeight="1" x14ac:dyDescent="0.25">
      <c r="A191" s="309"/>
      <c r="B191" s="309"/>
      <c r="C191" s="309"/>
      <c r="D191" s="319" t="s">
        <v>136</v>
      </c>
      <c r="E191" s="320"/>
      <c r="F191" s="320"/>
      <c r="G191" s="320"/>
      <c r="H191" s="320"/>
      <c r="I191" s="321"/>
      <c r="J191" s="15">
        <f>ROUND(((4.65+4.7+0.05+4.4+7+ 1.7+0.05+5.37+2.76+0.4+ 0.08)*3.9)-((1.2*0.9)+ (3*0.8*2)),2)</f>
        <v>115.64</v>
      </c>
      <c r="K191" s="306" t="s">
        <v>797</v>
      </c>
      <c r="L191" s="307"/>
      <c r="M191" s="27">
        <f>J802</f>
        <v>68.900000000000006</v>
      </c>
    </row>
    <row r="192" spans="1:14" s="14" customFormat="1" ht="25.5" customHeight="1" x14ac:dyDescent="0.25">
      <c r="A192" s="309"/>
      <c r="B192" s="309"/>
      <c r="C192" s="309"/>
      <c r="D192" s="314" t="s">
        <v>857</v>
      </c>
      <c r="E192" s="315"/>
      <c r="F192" s="315"/>
      <c r="G192" s="315"/>
      <c r="H192" s="315"/>
      <c r="I192" s="316"/>
      <c r="J192" s="15">
        <f>ROUND(24.9*2,2)</f>
        <v>49.8</v>
      </c>
      <c r="K192" s="322" t="s">
        <v>858</v>
      </c>
      <c r="L192" s="323"/>
      <c r="M192" s="27"/>
    </row>
    <row r="193" spans="1:14" s="14" customFormat="1" ht="261" customHeight="1" x14ac:dyDescent="0.25">
      <c r="A193" s="309"/>
      <c r="B193" s="309"/>
      <c r="C193" s="309"/>
      <c r="D193" s="319" t="s">
        <v>279</v>
      </c>
      <c r="E193" s="320"/>
      <c r="F193" s="320"/>
      <c r="G193" s="320"/>
      <c r="H193" s="320"/>
      <c r="I193" s="321"/>
      <c r="J193" s="115">
        <f>ROUND((((15.6+0.8+2+0.8+4.4+ 2.7+0.35+5.38+0.8+3.65+ 0.8+3.68+0.8+9.9+0.7+ 1.5+0.7+3.45+17.1)*4.1)+ ((1.5+8.15+7.13)*7.45)+ ((0.83+0.4+0.83+0.2)*4)+ ((3.45+3.15+1.43)*4.1)+ ((0.4+7.5+13.05+7.5+ 4.95)*5.1)+((0.68+0.3+0.68+ 0.2)*3.1))-((2*0.8*6)+ (2*1.6*3)+(1.3*1.6)+ (1*0.8*4)+(3*0.8*2)+ (1.5*1.6*4)+(0.6*1.6*5)+ (1.5*0.8*3)+((4.95+7.13)*4)+ ((3+3)*3.1)),2)</f>
        <v>536.83000000000004</v>
      </c>
      <c r="K193" s="322" t="s">
        <v>351</v>
      </c>
      <c r="L193" s="323"/>
      <c r="M193" s="27"/>
    </row>
    <row r="194" spans="1:14" s="14" customFormat="1" x14ac:dyDescent="0.25">
      <c r="A194" s="309"/>
      <c r="B194" s="309"/>
      <c r="C194" s="309"/>
      <c r="D194" s="319" t="s">
        <v>1194</v>
      </c>
      <c r="E194" s="320"/>
      <c r="F194" s="320"/>
      <c r="G194" s="320"/>
      <c r="H194" s="320"/>
      <c r="I194" s="321"/>
      <c r="J194" s="115">
        <f>ROUND(((1.23+0.2)*(3.05-0.6))+(0.6*1.23),2)</f>
        <v>4.24</v>
      </c>
      <c r="K194" s="322" t="s">
        <v>1195</v>
      </c>
      <c r="L194" s="323"/>
      <c r="M194" s="27"/>
    </row>
    <row r="195" spans="1:14" s="14" customFormat="1" ht="77.25" customHeight="1" x14ac:dyDescent="0.25">
      <c r="A195" s="309"/>
      <c r="B195" s="309"/>
      <c r="C195" s="309"/>
      <c r="D195" s="319" t="s">
        <v>1011</v>
      </c>
      <c r="E195" s="320"/>
      <c r="F195" s="320"/>
      <c r="G195" s="320"/>
      <c r="H195" s="320"/>
      <c r="I195" s="321"/>
      <c r="J195" s="15">
        <f>ROUND((4.53*2.6)+(((2.6+1.85)*10.23)/2)+(10.5*1.85)+(((1.85+4.9)*10.6)/2)+(11.71*4.9)+((15.02+2.01)*4.9)+((11.82+1.78)*(4.9+1.9))+((1.41+1.5+17.8+34.84)*1.9),2)</f>
        <v>428.59</v>
      </c>
      <c r="K195" s="322" t="s">
        <v>1045</v>
      </c>
      <c r="L195" s="323"/>
      <c r="M195" s="28"/>
      <c r="N195" s="25"/>
    </row>
    <row r="196" spans="1:14" ht="9.9499999999999993" customHeight="1" x14ac:dyDescent="0.25">
      <c r="A196" s="333"/>
      <c r="B196" s="334"/>
      <c r="C196" s="334"/>
      <c r="D196" s="334"/>
      <c r="E196" s="334"/>
      <c r="F196" s="334"/>
      <c r="G196" s="334"/>
      <c r="H196" s="334"/>
      <c r="I196" s="334"/>
      <c r="J196" s="334"/>
      <c r="K196" s="334"/>
      <c r="L196" s="323"/>
    </row>
    <row r="197" spans="1:14" s="12" customFormat="1" ht="30" customHeight="1" x14ac:dyDescent="0.25">
      <c r="A197" s="309" t="str">
        <f>'PLANILHA ORÇAMENTÁRIA'!A32</f>
        <v>1.14</v>
      </c>
      <c r="B197" s="309" t="str">
        <f>'PLANILHA ORÇAMENTÁRIA'!B32</f>
        <v>IOPES</v>
      </c>
      <c r="C197" s="309" t="str">
        <f>'PLANILHA ORÇAMENTÁRIA'!C32</f>
        <v>010264</v>
      </c>
      <c r="D197" s="310" t="str">
        <f>'PLANILHA ORÇAMENTÁRIA'!D32</f>
        <v>Demolição de piso granilite</v>
      </c>
      <c r="E197" s="310"/>
      <c r="F197" s="310"/>
      <c r="G197" s="310"/>
      <c r="H197" s="310"/>
      <c r="I197" s="10" t="str">
        <f>'PLANILHA ORÇAMENTÁRIA'!I32</f>
        <v>m²</v>
      </c>
      <c r="J197" s="92">
        <f>ROUND(SUM(J198:J202),2)</f>
        <v>37.299999999999997</v>
      </c>
      <c r="K197" s="317"/>
      <c r="L197" s="318"/>
    </row>
    <row r="198" spans="1:14" s="14" customFormat="1" ht="30" customHeight="1" x14ac:dyDescent="0.25">
      <c r="A198" s="309"/>
      <c r="B198" s="309"/>
      <c r="C198" s="309"/>
      <c r="D198" s="314" t="s">
        <v>193</v>
      </c>
      <c r="E198" s="315"/>
      <c r="F198" s="315"/>
      <c r="G198" s="315"/>
      <c r="H198" s="315"/>
      <c r="I198" s="316"/>
      <c r="J198" s="15">
        <f>ROUND(1.4*1.4*4,2)</f>
        <v>7.84</v>
      </c>
      <c r="K198" s="306" t="s">
        <v>798</v>
      </c>
      <c r="L198" s="307"/>
      <c r="M198" s="19"/>
    </row>
    <row r="199" spans="1:14" s="14" customFormat="1" ht="30" customHeight="1" x14ac:dyDescent="0.25">
      <c r="A199" s="309"/>
      <c r="B199" s="309"/>
      <c r="C199" s="309"/>
      <c r="D199" s="314" t="s">
        <v>799</v>
      </c>
      <c r="E199" s="315"/>
      <c r="F199" s="315"/>
      <c r="G199" s="315"/>
      <c r="H199" s="315"/>
      <c r="I199" s="316"/>
      <c r="J199" s="15">
        <f>ROUND((2.85*1.13)+(6.58*2.2),2)</f>
        <v>17.7</v>
      </c>
      <c r="K199" s="306" t="s">
        <v>800</v>
      </c>
      <c r="L199" s="307"/>
      <c r="M199" s="19"/>
    </row>
    <row r="200" spans="1:14" s="14" customFormat="1" ht="30" customHeight="1" x14ac:dyDescent="0.25">
      <c r="A200" s="309"/>
      <c r="B200" s="309"/>
      <c r="C200" s="309"/>
      <c r="D200" s="314" t="s">
        <v>192</v>
      </c>
      <c r="E200" s="315"/>
      <c r="F200" s="315"/>
      <c r="G200" s="315"/>
      <c r="H200" s="315"/>
      <c r="I200" s="316"/>
      <c r="J200" s="115">
        <f>ROUND((4.2*1.4),2)</f>
        <v>5.88</v>
      </c>
      <c r="K200" s="306" t="s">
        <v>993</v>
      </c>
      <c r="L200" s="307"/>
      <c r="M200" s="19"/>
    </row>
    <row r="201" spans="1:14" s="14" customFormat="1" ht="30" customHeight="1" x14ac:dyDescent="0.25">
      <c r="A201" s="309"/>
      <c r="B201" s="309"/>
      <c r="C201" s="309"/>
      <c r="D201" s="314" t="s">
        <v>198</v>
      </c>
      <c r="E201" s="329"/>
      <c r="F201" s="329"/>
      <c r="G201" s="329"/>
      <c r="H201" s="329"/>
      <c r="I201" s="330"/>
      <c r="J201" s="115">
        <f>ROUND((3.4*1.2),2)</f>
        <v>4.08</v>
      </c>
      <c r="K201" s="306" t="s">
        <v>994</v>
      </c>
      <c r="L201" s="337"/>
      <c r="M201" s="19"/>
    </row>
    <row r="202" spans="1:14" s="14" customFormat="1" ht="30" customHeight="1" x14ac:dyDescent="0.25">
      <c r="A202" s="309"/>
      <c r="B202" s="309"/>
      <c r="C202" s="309"/>
      <c r="D202" s="314" t="s">
        <v>1149</v>
      </c>
      <c r="E202" s="329"/>
      <c r="F202" s="329"/>
      <c r="G202" s="329"/>
      <c r="H202" s="329"/>
      <c r="I202" s="330"/>
      <c r="J202" s="76">
        <f>ROUND((6*0.3),2)</f>
        <v>1.8</v>
      </c>
      <c r="K202" s="306" t="s">
        <v>1123</v>
      </c>
      <c r="L202" s="337"/>
      <c r="M202" s="21"/>
    </row>
    <row r="203" spans="1:14" ht="12" customHeight="1" x14ac:dyDescent="0.25">
      <c r="A203" s="333"/>
      <c r="B203" s="334"/>
      <c r="C203" s="334"/>
      <c r="D203" s="334"/>
      <c r="E203" s="334"/>
      <c r="F203" s="334"/>
      <c r="G203" s="334"/>
      <c r="H203" s="334"/>
      <c r="I203" s="334"/>
      <c r="J203" s="334"/>
      <c r="K203" s="334"/>
      <c r="L203" s="323"/>
    </row>
    <row r="204" spans="1:14" ht="23.25" customHeight="1" x14ac:dyDescent="0.25">
      <c r="A204" s="308" t="s">
        <v>81</v>
      </c>
      <c r="B204" s="309" t="str">
        <f>VLOOKUP($A204,'PLANILHA ORÇAMENTÁRIA'!$1:$1048576,2,0)</f>
        <v>IOPES</v>
      </c>
      <c r="C204" s="309" t="str">
        <f>VLOOKUP($A204,'PLANILHA ORÇAMENTÁRIA'!$1:$1048576,3,0)</f>
        <v>010210</v>
      </c>
      <c r="D204" s="310" t="str">
        <f>VLOOKUP($A204,'PLANILHA ORÇAMENTÁRIA'!$1:$1048576,4,0)</f>
        <v>Demolição manual de concreto simples (EMOP 05.001.001)</v>
      </c>
      <c r="E204" s="310"/>
      <c r="F204" s="310"/>
      <c r="G204" s="310"/>
      <c r="H204" s="310"/>
      <c r="I204" s="112" t="str">
        <f>VLOOKUP($A204,'PLANILHA ORÇAMENTÁRIA'!$1:$1048576,9,0)</f>
        <v>m³</v>
      </c>
      <c r="J204" s="112">
        <f>SUM(J205:J209)</f>
        <v>2.9899999999999998</v>
      </c>
      <c r="K204" s="311"/>
      <c r="L204" s="311"/>
    </row>
    <row r="205" spans="1:14" ht="21" customHeight="1" x14ac:dyDescent="0.25">
      <c r="A205" s="308"/>
      <c r="B205" s="309"/>
      <c r="C205" s="309"/>
      <c r="D205" s="314" t="s">
        <v>1000</v>
      </c>
      <c r="E205" s="315"/>
      <c r="F205" s="315"/>
      <c r="G205" s="315"/>
      <c r="H205" s="315"/>
      <c r="I205" s="316"/>
      <c r="J205" s="115">
        <f>ROUND((1.4*1.4*4)*0.08,2)</f>
        <v>0.63</v>
      </c>
      <c r="K205" s="306" t="s">
        <v>956</v>
      </c>
      <c r="L205" s="307"/>
    </row>
    <row r="206" spans="1:14" ht="18.75" customHeight="1" x14ac:dyDescent="0.25">
      <c r="A206" s="308"/>
      <c r="B206" s="309"/>
      <c r="C206" s="309"/>
      <c r="D206" s="314" t="s">
        <v>1001</v>
      </c>
      <c r="E206" s="315"/>
      <c r="F206" s="315"/>
      <c r="G206" s="315"/>
      <c r="H206" s="315"/>
      <c r="I206" s="316"/>
      <c r="J206" s="115">
        <f>ROUND(((2.85*1.13)+(6.58*2.2))*0.08,2)</f>
        <v>1.42</v>
      </c>
      <c r="K206" s="306" t="s">
        <v>957</v>
      </c>
      <c r="L206" s="307"/>
    </row>
    <row r="207" spans="1:14" ht="18.75" customHeight="1" x14ac:dyDescent="0.25">
      <c r="A207" s="308"/>
      <c r="B207" s="309"/>
      <c r="C207" s="309"/>
      <c r="D207" s="314" t="s">
        <v>1002</v>
      </c>
      <c r="E207" s="329"/>
      <c r="F207" s="329"/>
      <c r="G207" s="329"/>
      <c r="H207" s="329"/>
      <c r="I207" s="330"/>
      <c r="J207" s="115">
        <f>ROUND((4.2*1.4)*0.08,2)</f>
        <v>0.47</v>
      </c>
      <c r="K207" s="306" t="s">
        <v>996</v>
      </c>
      <c r="L207" s="307"/>
    </row>
    <row r="208" spans="1:14" ht="18.75" customHeight="1" x14ac:dyDescent="0.25">
      <c r="A208" s="308"/>
      <c r="B208" s="309"/>
      <c r="C208" s="309"/>
      <c r="D208" s="314" t="s">
        <v>1003</v>
      </c>
      <c r="E208" s="329"/>
      <c r="F208" s="329"/>
      <c r="G208" s="329"/>
      <c r="H208" s="329"/>
      <c r="I208" s="330"/>
      <c r="J208" s="115">
        <f>ROUND((3.4*1.2)*0.08,2)</f>
        <v>0.33</v>
      </c>
      <c r="K208" s="306" t="s">
        <v>997</v>
      </c>
      <c r="L208" s="337"/>
    </row>
    <row r="209" spans="1:13" ht="33" customHeight="1" x14ac:dyDescent="0.25">
      <c r="A209" s="308"/>
      <c r="B209" s="309"/>
      <c r="C209" s="309"/>
      <c r="D209" s="314" t="s">
        <v>1125</v>
      </c>
      <c r="E209" s="329"/>
      <c r="F209" s="329"/>
      <c r="G209" s="329"/>
      <c r="H209" s="329"/>
      <c r="I209" s="330"/>
      <c r="J209" s="115">
        <f>ROUND((6*0.3*0.08),2)</f>
        <v>0.14000000000000001</v>
      </c>
      <c r="K209" s="306" t="s">
        <v>1124</v>
      </c>
      <c r="L209" s="337"/>
    </row>
    <row r="210" spans="1:13" ht="7.5" customHeight="1" x14ac:dyDescent="0.25">
      <c r="A210" s="110"/>
      <c r="B210" s="111"/>
      <c r="C210" s="111"/>
      <c r="D210" s="111"/>
      <c r="E210" s="111"/>
      <c r="F210" s="111"/>
      <c r="G210" s="111"/>
      <c r="H210" s="111"/>
      <c r="I210" s="111"/>
      <c r="J210" s="111"/>
      <c r="K210" s="111"/>
      <c r="L210" s="109"/>
    </row>
    <row r="211" spans="1:13" s="12" customFormat="1" ht="30" customHeight="1" x14ac:dyDescent="0.25">
      <c r="A211" s="309" t="str">
        <f>'PLANILHA ORÇAMENTÁRIA'!A34</f>
        <v>1.16</v>
      </c>
      <c r="B211" s="309" t="str">
        <f>'PLANILHA ORÇAMENTÁRIA'!B34</f>
        <v>IOPES</v>
      </c>
      <c r="C211" s="309" t="str">
        <f>'PLANILHA ORÇAMENTÁRIA'!C34</f>
        <v>010332</v>
      </c>
      <c r="D211" s="310" t="str">
        <f>'PLANILHA ORÇAMENTÁRIA'!D34</f>
        <v>Retirada de roda parede em madeira</v>
      </c>
      <c r="E211" s="310"/>
      <c r="F211" s="310"/>
      <c r="G211" s="310"/>
      <c r="H211" s="310"/>
      <c r="I211" s="10" t="str">
        <f>'PLANILHA ORÇAMENTÁRIA'!I34</f>
        <v>m</v>
      </c>
      <c r="J211" s="11">
        <f>ROUND(SUM(J212:J230),2)</f>
        <v>241.11</v>
      </c>
      <c r="K211" s="317"/>
      <c r="L211" s="318"/>
      <c r="M211" s="21"/>
    </row>
    <row r="212" spans="1:13" s="14" customFormat="1" ht="30" customHeight="1" x14ac:dyDescent="0.25">
      <c r="A212" s="309"/>
      <c r="B212" s="309"/>
      <c r="C212" s="309"/>
      <c r="D212" s="314" t="s">
        <v>170</v>
      </c>
      <c r="E212" s="315"/>
      <c r="F212" s="315"/>
      <c r="G212" s="315"/>
      <c r="H212" s="315"/>
      <c r="I212" s="316"/>
      <c r="J212" s="15">
        <f>ROUND((1.5+9.85+1.5+9.85)-((0.8*7)+ (1.3*2)+1.6),2)</f>
        <v>12.9</v>
      </c>
      <c r="K212" s="322" t="s">
        <v>362</v>
      </c>
      <c r="L212" s="323"/>
      <c r="M212" s="19"/>
    </row>
    <row r="213" spans="1:13" s="14" customFormat="1" ht="30" customHeight="1" x14ac:dyDescent="0.25">
      <c r="A213" s="309"/>
      <c r="B213" s="309"/>
      <c r="C213" s="309"/>
      <c r="D213" s="314" t="s">
        <v>174</v>
      </c>
      <c r="E213" s="315"/>
      <c r="F213" s="315"/>
      <c r="G213" s="315"/>
      <c r="H213" s="315"/>
      <c r="I213" s="316"/>
      <c r="J213" s="15">
        <f>ROUND((2.07+1.3+1.3+4.15+1.8+ 3.53+0.03+0.72)-(0.9+0.8),2)</f>
        <v>13.2</v>
      </c>
      <c r="K213" s="322" t="s">
        <v>363</v>
      </c>
      <c r="L213" s="323"/>
      <c r="M213" s="19"/>
    </row>
    <row r="214" spans="1:13" s="14" customFormat="1" ht="30" customHeight="1" x14ac:dyDescent="0.25">
      <c r="A214" s="309"/>
      <c r="B214" s="309"/>
      <c r="C214" s="309"/>
      <c r="D214" s="314" t="s">
        <v>177</v>
      </c>
      <c r="E214" s="315"/>
      <c r="F214" s="315"/>
      <c r="G214" s="315"/>
      <c r="H214" s="315"/>
      <c r="I214" s="316"/>
      <c r="J214" s="15">
        <f>ROUND((4.75+2.4+0.8+1.1+0.9+ 0.2+11.53+2.2)-(0.8*6),2)</f>
        <v>19.079999999999998</v>
      </c>
      <c r="K214" s="322" t="s">
        <v>368</v>
      </c>
      <c r="L214" s="323"/>
      <c r="M214" s="19"/>
    </row>
    <row r="215" spans="1:13" s="14" customFormat="1" ht="24.95" customHeight="1" x14ac:dyDescent="0.25">
      <c r="A215" s="309"/>
      <c r="B215" s="309"/>
      <c r="C215" s="309"/>
      <c r="D215" s="314" t="s">
        <v>178</v>
      </c>
      <c r="E215" s="315"/>
      <c r="F215" s="315"/>
      <c r="G215" s="315"/>
      <c r="H215" s="315"/>
      <c r="I215" s="316"/>
      <c r="J215" s="15">
        <f>ROUND((2.4+3.7+2.4+3.7)-(0.8*2),2)</f>
        <v>10.6</v>
      </c>
      <c r="K215" s="322" t="s">
        <v>364</v>
      </c>
      <c r="L215" s="323"/>
      <c r="M215" s="19"/>
    </row>
    <row r="216" spans="1:13" s="14" customFormat="1" ht="24.95" customHeight="1" x14ac:dyDescent="0.25">
      <c r="A216" s="309"/>
      <c r="B216" s="309"/>
      <c r="C216" s="309"/>
      <c r="D216" s="314" t="s">
        <v>179</v>
      </c>
      <c r="E216" s="315"/>
      <c r="F216" s="315"/>
      <c r="G216" s="315"/>
      <c r="H216" s="315"/>
      <c r="I216" s="316"/>
      <c r="J216" s="15">
        <f>ROUND((2.4+3.7+2.4+3.7)-(0.8*2),2)</f>
        <v>10.6</v>
      </c>
      <c r="K216" s="322" t="s">
        <v>364</v>
      </c>
      <c r="L216" s="323"/>
      <c r="M216" s="19"/>
    </row>
    <row r="217" spans="1:13" s="14" customFormat="1" ht="30" customHeight="1" x14ac:dyDescent="0.25">
      <c r="A217" s="309"/>
      <c r="B217" s="309"/>
      <c r="C217" s="309"/>
      <c r="D217" s="314" t="s">
        <v>180</v>
      </c>
      <c r="E217" s="315"/>
      <c r="F217" s="315"/>
      <c r="G217" s="315"/>
      <c r="H217" s="315"/>
      <c r="I217" s="316"/>
      <c r="J217" s="15">
        <f>ROUND((3.08+1.75+1.25+1.95+1.83+ 3.7)-((0.8*2)+0.9),2)</f>
        <v>11.06</v>
      </c>
      <c r="K217" s="322" t="s">
        <v>365</v>
      </c>
      <c r="L217" s="323"/>
      <c r="M217" s="19"/>
    </row>
    <row r="218" spans="1:13" s="14" customFormat="1" ht="30" customHeight="1" x14ac:dyDescent="0.25">
      <c r="A218" s="309"/>
      <c r="B218" s="309"/>
      <c r="C218" s="309"/>
      <c r="D218" s="314" t="s">
        <v>182</v>
      </c>
      <c r="E218" s="315"/>
      <c r="F218" s="315"/>
      <c r="G218" s="315"/>
      <c r="H218" s="315"/>
      <c r="I218" s="316"/>
      <c r="J218" s="15">
        <f>ROUND((3.08+3.7+1.83+1.95+1.25+ 1.75)-((0.8*2)+0.9),2)</f>
        <v>11.06</v>
      </c>
      <c r="K218" s="322" t="s">
        <v>366</v>
      </c>
      <c r="L218" s="323"/>
      <c r="M218" s="19"/>
    </row>
    <row r="219" spans="1:13" s="14" customFormat="1" ht="24.95" customHeight="1" x14ac:dyDescent="0.25">
      <c r="A219" s="309"/>
      <c r="B219" s="309"/>
      <c r="C219" s="309"/>
      <c r="D219" s="314" t="s">
        <v>186</v>
      </c>
      <c r="E219" s="315"/>
      <c r="F219" s="315"/>
      <c r="G219" s="315"/>
      <c r="H219" s="315"/>
      <c r="I219" s="316"/>
      <c r="J219" s="15">
        <f>ROUND((1.2+3.85+3.85)-(0.8*2),2)</f>
        <v>7.3</v>
      </c>
      <c r="K219" s="322" t="s">
        <v>367</v>
      </c>
      <c r="L219" s="323"/>
      <c r="M219" s="19"/>
    </row>
    <row r="220" spans="1:13" s="14" customFormat="1" ht="45" customHeight="1" x14ac:dyDescent="0.25">
      <c r="A220" s="309"/>
      <c r="B220" s="309"/>
      <c r="C220" s="309"/>
      <c r="D220" s="314" t="s">
        <v>193</v>
      </c>
      <c r="E220" s="315"/>
      <c r="F220" s="315"/>
      <c r="G220" s="315"/>
      <c r="H220" s="315"/>
      <c r="I220" s="316"/>
      <c r="J220" s="15">
        <f>ROUND((2.6+0.6+0.4+0.5+1+ 0.23+2.67+1.5+4.25+1.47+ 0.05+2.4)-(1),2)</f>
        <v>16.670000000000002</v>
      </c>
      <c r="K220" s="322" t="s">
        <v>369</v>
      </c>
      <c r="L220" s="323"/>
      <c r="M220" s="19"/>
    </row>
    <row r="221" spans="1:13" s="14" customFormat="1" ht="30" customHeight="1" x14ac:dyDescent="0.25">
      <c r="A221" s="309"/>
      <c r="B221" s="309"/>
      <c r="C221" s="309"/>
      <c r="D221" s="314" t="s">
        <v>171</v>
      </c>
      <c r="E221" s="315"/>
      <c r="F221" s="315"/>
      <c r="G221" s="315"/>
      <c r="H221" s="315"/>
      <c r="I221" s="316"/>
      <c r="J221" s="15">
        <f>ROUND((15.7+1.5+1.5)-((0.8*6)+1.3),2)</f>
        <v>12.6</v>
      </c>
      <c r="K221" s="322" t="s">
        <v>370</v>
      </c>
      <c r="L221" s="323"/>
      <c r="M221" s="19"/>
    </row>
    <row r="222" spans="1:13" s="14" customFormat="1" ht="24.95" customHeight="1" x14ac:dyDescent="0.25">
      <c r="A222" s="309"/>
      <c r="B222" s="309"/>
      <c r="C222" s="309"/>
      <c r="D222" s="314" t="s">
        <v>184</v>
      </c>
      <c r="E222" s="315"/>
      <c r="F222" s="315"/>
      <c r="G222" s="315"/>
      <c r="H222" s="315"/>
      <c r="I222" s="316"/>
      <c r="J222" s="15">
        <f>ROUND(3.8-(0.8*2),2)</f>
        <v>2.2000000000000002</v>
      </c>
      <c r="K222" s="322" t="s">
        <v>371</v>
      </c>
      <c r="L222" s="323"/>
      <c r="M222" s="19"/>
    </row>
    <row r="223" spans="1:13" s="14" customFormat="1" ht="24.95" customHeight="1" x14ac:dyDescent="0.25">
      <c r="A223" s="309"/>
      <c r="B223" s="309"/>
      <c r="C223" s="309"/>
      <c r="D223" s="314" t="s">
        <v>266</v>
      </c>
      <c r="E223" s="315"/>
      <c r="F223" s="315"/>
      <c r="G223" s="315"/>
      <c r="H223" s="315"/>
      <c r="I223" s="316"/>
      <c r="J223" s="15">
        <f>ROUND((2.85+1.8+2.85+1.8)-(0.8),2)</f>
        <v>8.5</v>
      </c>
      <c r="K223" s="322" t="s">
        <v>372</v>
      </c>
      <c r="L223" s="323"/>
      <c r="M223" s="19"/>
    </row>
    <row r="224" spans="1:13" s="14" customFormat="1" ht="30" customHeight="1" x14ac:dyDescent="0.25">
      <c r="A224" s="309"/>
      <c r="B224" s="309"/>
      <c r="C224" s="309"/>
      <c r="D224" s="314" t="s">
        <v>195</v>
      </c>
      <c r="E224" s="315"/>
      <c r="F224" s="315"/>
      <c r="G224" s="315"/>
      <c r="H224" s="315"/>
      <c r="I224" s="316"/>
      <c r="J224" s="15">
        <f>ROUND((2.85+3.15+1.45+2.55)-(1+0.9),2)</f>
        <v>8.1</v>
      </c>
      <c r="K224" s="322" t="s">
        <v>373</v>
      </c>
      <c r="L224" s="323"/>
      <c r="M224" s="19"/>
    </row>
    <row r="225" spans="1:13" s="14" customFormat="1" ht="30" customHeight="1" x14ac:dyDescent="0.25">
      <c r="A225" s="309"/>
      <c r="B225" s="309"/>
      <c r="C225" s="309"/>
      <c r="D225" s="314" t="s">
        <v>189</v>
      </c>
      <c r="E225" s="315"/>
      <c r="F225" s="315"/>
      <c r="G225" s="315"/>
      <c r="H225" s="315"/>
      <c r="I225" s="316"/>
      <c r="J225" s="15">
        <f>ROUND((2+4.2+2+4.2)-(0.8+0.9),2)</f>
        <v>10.7</v>
      </c>
      <c r="K225" s="322" t="s">
        <v>374</v>
      </c>
      <c r="L225" s="323"/>
      <c r="M225" s="19"/>
    </row>
    <row r="226" spans="1:13" s="14" customFormat="1" ht="24.95" customHeight="1" x14ac:dyDescent="0.25">
      <c r="A226" s="309"/>
      <c r="B226" s="309"/>
      <c r="C226" s="309"/>
      <c r="D226" s="314" t="s">
        <v>188</v>
      </c>
      <c r="E226" s="315"/>
      <c r="F226" s="315"/>
      <c r="G226" s="315"/>
      <c r="H226" s="315"/>
      <c r="I226" s="316"/>
      <c r="J226" s="15">
        <f>ROUND((3.85+1.2+4)-(0.8*3),2)</f>
        <v>6.65</v>
      </c>
      <c r="K226" s="322" t="s">
        <v>375</v>
      </c>
      <c r="L226" s="323"/>
      <c r="M226" s="19"/>
    </row>
    <row r="227" spans="1:13" s="14" customFormat="1" ht="30" customHeight="1" x14ac:dyDescent="0.25">
      <c r="A227" s="309"/>
      <c r="B227" s="309"/>
      <c r="C227" s="309"/>
      <c r="D227" s="314" t="s">
        <v>162</v>
      </c>
      <c r="E227" s="315"/>
      <c r="F227" s="315"/>
      <c r="G227" s="315"/>
      <c r="H227" s="315"/>
      <c r="I227" s="316"/>
      <c r="J227" s="15">
        <f>ROUND((1+0.8+3+2.9+3.4+ 2.1)-(0.8+1),2)</f>
        <v>11.4</v>
      </c>
      <c r="K227" s="322" t="s">
        <v>376</v>
      </c>
      <c r="L227" s="323"/>
      <c r="M227" s="19"/>
    </row>
    <row r="228" spans="1:13" s="14" customFormat="1" ht="60" customHeight="1" x14ac:dyDescent="0.25">
      <c r="A228" s="309"/>
      <c r="B228" s="309"/>
      <c r="C228" s="309"/>
      <c r="D228" s="314" t="s">
        <v>192</v>
      </c>
      <c r="E228" s="315"/>
      <c r="F228" s="315"/>
      <c r="G228" s="315"/>
      <c r="H228" s="315"/>
      <c r="I228" s="316"/>
      <c r="J228" s="15">
        <f>ROUND((9.82+0.6+1.2+0.6+4.33+ 4.05+5.45+5.38+0.8+3.25+ 0.8+4.08+0.8+4.85+2.2)- ((0.8*4)+1+0.9),2)</f>
        <v>43.11</v>
      </c>
      <c r="K228" s="322" t="s">
        <v>377</v>
      </c>
      <c r="L228" s="323"/>
      <c r="M228" s="19"/>
    </row>
    <row r="229" spans="1:13" s="14" customFormat="1" ht="30" customHeight="1" x14ac:dyDescent="0.25">
      <c r="A229" s="309"/>
      <c r="B229" s="309"/>
      <c r="C229" s="309"/>
      <c r="D229" s="314" t="s">
        <v>196</v>
      </c>
      <c r="E229" s="315"/>
      <c r="F229" s="315"/>
      <c r="G229" s="315"/>
      <c r="H229" s="315"/>
      <c r="I229" s="316"/>
      <c r="J229" s="15">
        <f>ROUND((1.35+4.8+1.35+0.15+2.67+ 0.15)-((0.9*2)+0.8),2)</f>
        <v>7.87</v>
      </c>
      <c r="K229" s="322" t="s">
        <v>378</v>
      </c>
      <c r="L229" s="323"/>
      <c r="M229" s="19"/>
    </row>
    <row r="230" spans="1:13" s="14" customFormat="1" ht="30" customHeight="1" x14ac:dyDescent="0.25">
      <c r="A230" s="309"/>
      <c r="B230" s="309"/>
      <c r="C230" s="309"/>
      <c r="D230" s="314" t="s">
        <v>136</v>
      </c>
      <c r="E230" s="315"/>
      <c r="F230" s="315"/>
      <c r="G230" s="315"/>
      <c r="H230" s="315"/>
      <c r="I230" s="316"/>
      <c r="J230" s="101">
        <f>ROUND((4.65+4.7+0.05+1.7+4.37+ 2.76+0.4+0.08)-(1.2),2)</f>
        <v>17.510000000000002</v>
      </c>
      <c r="K230" s="322" t="s">
        <v>379</v>
      </c>
      <c r="L230" s="323"/>
      <c r="M230" s="19"/>
    </row>
    <row r="231" spans="1:13" ht="9.9499999999999993" customHeight="1" x14ac:dyDescent="0.25">
      <c r="A231" s="333"/>
      <c r="B231" s="334"/>
      <c r="C231" s="334"/>
      <c r="D231" s="334"/>
      <c r="E231" s="334"/>
      <c r="F231" s="334"/>
      <c r="G231" s="334"/>
      <c r="H231" s="334"/>
      <c r="I231" s="334"/>
      <c r="J231" s="334"/>
      <c r="K231" s="334"/>
      <c r="L231" s="323"/>
    </row>
    <row r="232" spans="1:13" s="12" customFormat="1" ht="30" customHeight="1" x14ac:dyDescent="0.25">
      <c r="A232" s="309" t="str">
        <f>'PLANILHA ORÇAMENTÁRIA'!A35</f>
        <v>1.17</v>
      </c>
      <c r="B232" s="309" t="str">
        <f>'PLANILHA ORÇAMENTÁRIA'!B35</f>
        <v>SINAPI</v>
      </c>
      <c r="C232" s="309" t="str">
        <f>'PLANILHA ORÇAMENTÁRIA'!C35</f>
        <v>91677</v>
      </c>
      <c r="D232" s="310" t="str">
        <f>'PLANILHA ORÇAMENTÁRIA'!D35</f>
        <v>Engenheiro eletricista com encargos complementares</v>
      </c>
      <c r="E232" s="310"/>
      <c r="F232" s="310"/>
      <c r="G232" s="310"/>
      <c r="H232" s="310"/>
      <c r="I232" s="10" t="str">
        <f>'PLANILHA ORÇAMENTÁRIA'!I35</f>
        <v>h</v>
      </c>
      <c r="J232" s="34">
        <f>ROUND(SUM(J233),2)</f>
        <v>20</v>
      </c>
      <c r="K232" s="317"/>
      <c r="L232" s="318"/>
      <c r="M232" s="23"/>
    </row>
    <row r="233" spans="1:13" ht="24.95" customHeight="1" x14ac:dyDescent="0.25">
      <c r="A233" s="309"/>
      <c r="B233" s="309"/>
      <c r="C233" s="309"/>
      <c r="D233" s="319" t="s">
        <v>548</v>
      </c>
      <c r="E233" s="320"/>
      <c r="F233" s="320"/>
      <c r="G233" s="320"/>
      <c r="H233" s="320"/>
      <c r="I233" s="321"/>
      <c r="J233" s="13">
        <f>ROUND(4*5,2)</f>
        <v>20</v>
      </c>
      <c r="K233" s="322" t="s">
        <v>419</v>
      </c>
      <c r="L233" s="323"/>
    </row>
    <row r="234" spans="1:13" ht="6.75" customHeight="1" x14ac:dyDescent="0.25">
      <c r="A234" s="90"/>
      <c r="B234" s="91"/>
      <c r="C234" s="91"/>
      <c r="D234" s="89"/>
      <c r="E234" s="88"/>
      <c r="F234" s="88"/>
      <c r="G234" s="88"/>
      <c r="H234" s="88"/>
      <c r="I234" s="88"/>
      <c r="J234" s="105"/>
      <c r="K234" s="106"/>
      <c r="L234" s="87"/>
    </row>
    <row r="235" spans="1:13" ht="24.95" customHeight="1" x14ac:dyDescent="0.25">
      <c r="A235" s="308" t="s">
        <v>756</v>
      </c>
      <c r="B235" s="309" t="str">
        <f>VLOOKUP($A235,'PLANILHA ORÇAMENTÁRIA'!$1:$1048576,2,0)</f>
        <v>IOPES</v>
      </c>
      <c r="C235" s="352" t="str">
        <f>VLOOKUP($A235,'PLANILHA ORÇAMENTÁRIA'!$1:$1048576,3,0)</f>
        <v>010222</v>
      </c>
      <c r="D235" s="310" t="str">
        <f>VLOOKUP($A235,'PLANILHA ORÇAMENTÁRIA'!$1:$1048576,4,0)</f>
        <v>Demolição de elementos vazados cerâmicos ou de concreto</v>
      </c>
      <c r="E235" s="310"/>
      <c r="F235" s="310"/>
      <c r="G235" s="310"/>
      <c r="H235" s="310"/>
      <c r="I235" s="92" t="str">
        <f>VLOOKUP($A235,'PLANILHA ORÇAMENTÁRIA'!$1:$1048576,9,0)</f>
        <v>m²</v>
      </c>
      <c r="J235" s="92">
        <f>ROUND(SUM(J236),2)</f>
        <v>28.08</v>
      </c>
      <c r="K235" s="317"/>
      <c r="L235" s="318"/>
    </row>
    <row r="236" spans="1:13" ht="24.95" customHeight="1" x14ac:dyDescent="0.25">
      <c r="A236" s="309"/>
      <c r="B236" s="309"/>
      <c r="C236" s="353"/>
      <c r="D236" s="319" t="s">
        <v>801</v>
      </c>
      <c r="E236" s="320"/>
      <c r="F236" s="320"/>
      <c r="G236" s="320"/>
      <c r="H236" s="320"/>
      <c r="I236" s="321"/>
      <c r="J236" s="94">
        <f>ROUND(18.72*1.5,2)</f>
        <v>28.08</v>
      </c>
      <c r="K236" s="322" t="s">
        <v>587</v>
      </c>
      <c r="L236" s="323"/>
    </row>
    <row r="237" spans="1:13" ht="9" customHeight="1" x14ac:dyDescent="0.25">
      <c r="A237" s="90"/>
      <c r="B237" s="91"/>
      <c r="C237" s="91"/>
      <c r="D237" s="89"/>
      <c r="E237" s="88"/>
      <c r="F237" s="88"/>
      <c r="G237" s="88"/>
      <c r="H237" s="88"/>
      <c r="I237" s="88"/>
      <c r="J237" s="105"/>
      <c r="K237" s="106"/>
      <c r="L237" s="87"/>
    </row>
    <row r="238" spans="1:13" x14ac:dyDescent="0.25">
      <c r="A238" s="308" t="s">
        <v>802</v>
      </c>
      <c r="B238" s="309" t="str">
        <f>VLOOKUP($A238,'PLANILHA ORÇAMENTÁRIA'!$1:$1048576,2,0)</f>
        <v>SINAPI</v>
      </c>
      <c r="C238" s="309" t="str">
        <f>VLOOKUP($A238,'PLANILHA ORÇAMENTÁRIA'!$1:$1048576,3,0)</f>
        <v>100717</v>
      </c>
      <c r="D238" s="310" t="str">
        <f>VLOOKUP($A238,'PLANILHA ORÇAMENTÁRIA'!$1:$1048576,4,0)</f>
        <v>Lixamento manual em superfícies metálicas em obra. af_01/2020</v>
      </c>
      <c r="E238" s="310"/>
      <c r="F238" s="310"/>
      <c r="G238" s="310"/>
      <c r="H238" s="310"/>
      <c r="I238" s="99" t="str">
        <f>VLOOKUP($A238,'PLANILHA ORÇAMENTÁRIA'!$1:$1048576,9,0)</f>
        <v>m²</v>
      </c>
      <c r="J238" s="99">
        <f>SUM(J239:J244)</f>
        <v>117.17</v>
      </c>
      <c r="K238" s="311"/>
      <c r="L238" s="311"/>
    </row>
    <row r="239" spans="1:13" ht="35.25" customHeight="1" x14ac:dyDescent="0.25">
      <c r="A239" s="308"/>
      <c r="B239" s="309"/>
      <c r="C239" s="309"/>
      <c r="D239" s="312" t="s">
        <v>804</v>
      </c>
      <c r="E239" s="313"/>
      <c r="F239" s="313"/>
      <c r="G239" s="313"/>
      <c r="H239" s="313"/>
      <c r="I239" s="313"/>
      <c r="J239" s="103">
        <f>ROUND(((2.9+7.27+1.6+1.6+7.78)*1.05)*2,2)</f>
        <v>44.42</v>
      </c>
      <c r="K239" s="308" t="s">
        <v>1150</v>
      </c>
      <c r="L239" s="309"/>
    </row>
    <row r="240" spans="1:13" ht="35.25" customHeight="1" x14ac:dyDescent="0.25">
      <c r="A240" s="308"/>
      <c r="B240" s="309"/>
      <c r="C240" s="309"/>
      <c r="D240" s="312" t="s">
        <v>806</v>
      </c>
      <c r="E240" s="313"/>
      <c r="F240" s="313"/>
      <c r="G240" s="313"/>
      <c r="H240" s="313"/>
      <c r="I240" s="313"/>
      <c r="J240" s="103">
        <f>ROUND((3.14*0.05)*7.46,2)</f>
        <v>1.17</v>
      </c>
      <c r="K240" s="308" t="s">
        <v>1151</v>
      </c>
      <c r="L240" s="309"/>
    </row>
    <row r="241" spans="1:12" ht="35.25" customHeight="1" x14ac:dyDescent="0.25">
      <c r="A241" s="308"/>
      <c r="B241" s="309"/>
      <c r="C241" s="309"/>
      <c r="D241" s="319" t="s">
        <v>962</v>
      </c>
      <c r="E241" s="320"/>
      <c r="F241" s="320"/>
      <c r="G241" s="320"/>
      <c r="H241" s="320"/>
      <c r="I241" s="321"/>
      <c r="J241" s="115">
        <f>ROUND(((0.7*2.1)+(0.7*1.4*2)+(0.6*1.5))*2,2)</f>
        <v>8.66</v>
      </c>
      <c r="K241" s="322" t="s">
        <v>1152</v>
      </c>
      <c r="L241" s="323"/>
    </row>
    <row r="242" spans="1:12" ht="35.25" customHeight="1" x14ac:dyDescent="0.25">
      <c r="A242" s="308"/>
      <c r="B242" s="309"/>
      <c r="C242" s="309"/>
      <c r="D242" s="319" t="s">
        <v>963</v>
      </c>
      <c r="E242" s="320"/>
      <c r="F242" s="320"/>
      <c r="G242" s="320"/>
      <c r="H242" s="320"/>
      <c r="I242" s="321"/>
      <c r="J242" s="115">
        <f>ROUND(2.4*2.1*2,2)</f>
        <v>10.08</v>
      </c>
      <c r="K242" s="322" t="s">
        <v>964</v>
      </c>
      <c r="L242" s="323"/>
    </row>
    <row r="243" spans="1:12" ht="35.25" customHeight="1" x14ac:dyDescent="0.25">
      <c r="A243" s="308"/>
      <c r="B243" s="309"/>
      <c r="C243" s="309"/>
      <c r="D243" s="319" t="s">
        <v>1012</v>
      </c>
      <c r="E243" s="320"/>
      <c r="F243" s="320"/>
      <c r="G243" s="320"/>
      <c r="H243" s="320"/>
      <c r="I243" s="321"/>
      <c r="J243" s="115">
        <f>ROUND(7.5*3,2)</f>
        <v>22.5</v>
      </c>
      <c r="K243" s="322" t="s">
        <v>1013</v>
      </c>
      <c r="L243" s="323"/>
    </row>
    <row r="244" spans="1:12" ht="35.25" customHeight="1" x14ac:dyDescent="0.25">
      <c r="A244" s="308"/>
      <c r="B244" s="309"/>
      <c r="C244" s="309"/>
      <c r="D244" s="312" t="s">
        <v>852</v>
      </c>
      <c r="E244" s="313"/>
      <c r="F244" s="313"/>
      <c r="G244" s="313"/>
      <c r="H244" s="313"/>
      <c r="I244" s="313"/>
      <c r="J244" s="103">
        <f>ROUND(7.4*2.05*2,2)</f>
        <v>30.34</v>
      </c>
      <c r="K244" s="308" t="s">
        <v>903</v>
      </c>
      <c r="L244" s="309"/>
    </row>
    <row r="245" spans="1:12" ht="8.25" customHeight="1" x14ac:dyDescent="0.25">
      <c r="A245" s="95"/>
      <c r="B245" s="98"/>
      <c r="C245" s="107"/>
      <c r="D245" s="104"/>
      <c r="E245" s="102"/>
      <c r="F245" s="102"/>
      <c r="G245" s="102"/>
      <c r="H245" s="102"/>
      <c r="I245" s="102"/>
      <c r="J245" s="105"/>
      <c r="K245" s="106"/>
      <c r="L245" s="96"/>
    </row>
    <row r="246" spans="1:12" x14ac:dyDescent="0.25">
      <c r="A246" s="308" t="s">
        <v>847</v>
      </c>
      <c r="B246" s="309" t="str">
        <f>VLOOKUP($A246,'PLANILHA ORÇAMENTÁRIA'!$1:$1048576,2,0)</f>
        <v>IOPES</v>
      </c>
      <c r="C246" s="309" t="str">
        <f>VLOOKUP($A246,'PLANILHA ORÇAMENTÁRIA'!$1:$1048576,3,0)</f>
        <v>010242</v>
      </c>
      <c r="D246" s="310" t="str">
        <f>VLOOKUP($A246,'PLANILHA ORÇAMENTÁRIA'!$1:$1048576,4,0)</f>
        <v>Retirada de vidros quebrados</v>
      </c>
      <c r="E246" s="310"/>
      <c r="F246" s="310"/>
      <c r="G246" s="310"/>
      <c r="H246" s="310"/>
      <c r="I246" s="99" t="str">
        <f>VLOOKUP($A246,'PLANILHA ORÇAMENTÁRIA'!$1:$1048576,9,0)</f>
        <v>m²</v>
      </c>
      <c r="J246" s="99">
        <f>SUM(J247:J247)</f>
        <v>0.51</v>
      </c>
      <c r="K246" s="311"/>
      <c r="L246" s="311"/>
    </row>
    <row r="247" spans="1:12" x14ac:dyDescent="0.25">
      <c r="A247" s="308"/>
      <c r="B247" s="309"/>
      <c r="C247" s="309"/>
      <c r="D247" s="312" t="s">
        <v>850</v>
      </c>
      <c r="E247" s="313"/>
      <c r="F247" s="313"/>
      <c r="G247" s="313"/>
      <c r="H247" s="313"/>
      <c r="I247" s="313"/>
      <c r="J247" s="103">
        <f>ROUND(1.1*0.46,2)</f>
        <v>0.51</v>
      </c>
      <c r="K247" s="308" t="s">
        <v>851</v>
      </c>
      <c r="L247" s="309"/>
    </row>
    <row r="248" spans="1:12" ht="9" customHeight="1" x14ac:dyDescent="0.25">
      <c r="A248" s="95"/>
      <c r="B248" s="98"/>
      <c r="C248" s="107"/>
      <c r="D248" s="104"/>
      <c r="E248" s="102"/>
      <c r="F248" s="102"/>
      <c r="G248" s="102"/>
      <c r="H248" s="102"/>
      <c r="I248" s="102"/>
      <c r="J248" s="105"/>
      <c r="K248" s="106"/>
      <c r="L248" s="96"/>
    </row>
    <row r="249" spans="1:12" ht="48" customHeight="1" x14ac:dyDescent="0.25">
      <c r="A249" s="308" t="s">
        <v>854</v>
      </c>
      <c r="B249" s="308" t="str">
        <f>VLOOKUP($A249,'PLANILHA ORÇAMENTÁRIA'!$1:$1048576,2,0)</f>
        <v>IOPES</v>
      </c>
      <c r="C249" s="309" t="str">
        <f>VLOOKUP($A249,'PLANILHA ORÇAMENTÁRIA'!$1:$1048576,3,0)</f>
        <v xml:space="preserve">030304 </v>
      </c>
      <c r="D249" s="310" t="str">
        <f>VLOOKUP($A249,'PLANILHA ORÇAMENTÁRIA'!$1:$1048576,4,0)</f>
        <v>Índice de preço para remoção de entulho decorrente da execução de obras (Classe A CONAMA - NBR 10.004 - Classe II-B), incluindo aluguel da caçamba, carga, transporte e descarga em área licenciada</v>
      </c>
      <c r="E249" s="310"/>
      <c r="F249" s="310"/>
      <c r="G249" s="310"/>
      <c r="H249" s="310"/>
      <c r="I249" s="92" t="str">
        <f>VLOOKUP($A249,'PLANILHA ORÇAMENTÁRIA'!$1:$1048576,9,0)</f>
        <v>m³</v>
      </c>
      <c r="J249" s="92">
        <f>ROUND(SUM(J250:J259),2)</f>
        <v>14.12</v>
      </c>
      <c r="K249" s="317"/>
      <c r="L249" s="318"/>
    </row>
    <row r="250" spans="1:12" ht="24.95" customHeight="1" x14ac:dyDescent="0.25">
      <c r="A250" s="308"/>
      <c r="B250" s="308"/>
      <c r="C250" s="309"/>
      <c r="D250" s="319" t="s">
        <v>814</v>
      </c>
      <c r="E250" s="320"/>
      <c r="F250" s="320"/>
      <c r="G250" s="320"/>
      <c r="H250" s="320"/>
      <c r="I250" s="321"/>
      <c r="J250" s="103">
        <f>J20</f>
        <v>7.2</v>
      </c>
      <c r="K250" s="308" t="s">
        <v>815</v>
      </c>
      <c r="L250" s="309"/>
    </row>
    <row r="251" spans="1:12" ht="24.95" customHeight="1" x14ac:dyDescent="0.25">
      <c r="A251" s="308"/>
      <c r="B251" s="308"/>
      <c r="C251" s="309"/>
      <c r="D251" s="319" t="s">
        <v>816</v>
      </c>
      <c r="E251" s="320"/>
      <c r="F251" s="320"/>
      <c r="G251" s="320"/>
      <c r="H251" s="320"/>
      <c r="I251" s="321"/>
      <c r="J251" s="103">
        <f>ROUND(2.64*0.02,2)</f>
        <v>0.05</v>
      </c>
      <c r="K251" s="308" t="s">
        <v>817</v>
      </c>
      <c r="L251" s="309"/>
    </row>
    <row r="252" spans="1:12" ht="24.95" customHeight="1" x14ac:dyDescent="0.25">
      <c r="A252" s="308"/>
      <c r="B252" s="308"/>
      <c r="C252" s="309"/>
      <c r="D252" s="319" t="s">
        <v>809</v>
      </c>
      <c r="E252" s="320"/>
      <c r="F252" s="320"/>
      <c r="G252" s="320"/>
      <c r="H252" s="320"/>
      <c r="I252" s="321"/>
      <c r="J252" s="103">
        <f>ROUND(6.06*0.005,2)</f>
        <v>0.03</v>
      </c>
      <c r="K252" s="308" t="s">
        <v>819</v>
      </c>
      <c r="L252" s="309"/>
    </row>
    <row r="253" spans="1:12" ht="48" customHeight="1" x14ac:dyDescent="0.25">
      <c r="A253" s="308"/>
      <c r="B253" s="308"/>
      <c r="C253" s="309"/>
      <c r="D253" s="319" t="s">
        <v>998</v>
      </c>
      <c r="E253" s="320"/>
      <c r="F253" s="320"/>
      <c r="G253" s="320"/>
      <c r="H253" s="320"/>
      <c r="I253" s="321"/>
      <c r="J253" s="103">
        <f>ROUND((0.8*2.1*0.03*3)+(0.9*2.1*0.03*3)+(0.7*2.1*0.03*2),2)</f>
        <v>0.41</v>
      </c>
      <c r="K253" s="308" t="s">
        <v>1153</v>
      </c>
      <c r="L253" s="309"/>
    </row>
    <row r="254" spans="1:12" ht="24.95" customHeight="1" x14ac:dyDescent="0.25">
      <c r="A254" s="308"/>
      <c r="B254" s="308"/>
      <c r="C254" s="309"/>
      <c r="D254" s="319" t="s">
        <v>810</v>
      </c>
      <c r="E254" s="320"/>
      <c r="F254" s="320"/>
      <c r="G254" s="320"/>
      <c r="H254" s="320"/>
      <c r="I254" s="321"/>
      <c r="J254" s="103">
        <f>ROUND((12.39*0.005)+(22.5*0.001),2)</f>
        <v>0.08</v>
      </c>
      <c r="K254" s="308" t="s">
        <v>999</v>
      </c>
      <c r="L254" s="309"/>
    </row>
    <row r="255" spans="1:12" ht="24.95" customHeight="1" x14ac:dyDescent="0.25">
      <c r="A255" s="308"/>
      <c r="B255" s="308"/>
      <c r="C255" s="309"/>
      <c r="D255" s="319" t="s">
        <v>811</v>
      </c>
      <c r="E255" s="320"/>
      <c r="F255" s="320"/>
      <c r="G255" s="320"/>
      <c r="H255" s="320"/>
      <c r="I255" s="321"/>
      <c r="J255" s="103">
        <f>ROUND(12.39*0.05,2)</f>
        <v>0.62</v>
      </c>
      <c r="K255" s="308" t="s">
        <v>818</v>
      </c>
      <c r="L255" s="309"/>
    </row>
    <row r="256" spans="1:12" ht="24.95" customHeight="1" x14ac:dyDescent="0.25">
      <c r="A256" s="308"/>
      <c r="B256" s="308"/>
      <c r="C256" s="309"/>
      <c r="D256" s="319" t="s">
        <v>812</v>
      </c>
      <c r="E256" s="320"/>
      <c r="F256" s="320"/>
      <c r="G256" s="320"/>
      <c r="H256" s="320"/>
      <c r="I256" s="321"/>
      <c r="J256" s="103">
        <f>ROUND(505.16*0.005,2)</f>
        <v>2.5299999999999998</v>
      </c>
      <c r="K256" s="308" t="s">
        <v>820</v>
      </c>
      <c r="L256" s="309"/>
    </row>
    <row r="257" spans="1:12" ht="24.95" customHeight="1" x14ac:dyDescent="0.25">
      <c r="A257" s="308"/>
      <c r="B257" s="308"/>
      <c r="C257" s="309"/>
      <c r="D257" s="319" t="s">
        <v>813</v>
      </c>
      <c r="E257" s="320"/>
      <c r="F257" s="320"/>
      <c r="G257" s="320"/>
      <c r="H257" s="320"/>
      <c r="I257" s="321"/>
      <c r="J257" s="103">
        <f>ROUND(37.3*0.02,2)</f>
        <v>0.75</v>
      </c>
      <c r="K257" s="308" t="s">
        <v>1154</v>
      </c>
      <c r="L257" s="309"/>
    </row>
    <row r="258" spans="1:12" ht="24.95" customHeight="1" x14ac:dyDescent="0.25">
      <c r="A258" s="308"/>
      <c r="B258" s="308"/>
      <c r="C258" s="309"/>
      <c r="D258" s="319" t="s">
        <v>1155</v>
      </c>
      <c r="E258" s="320"/>
      <c r="F258" s="320"/>
      <c r="G258" s="320"/>
      <c r="H258" s="320"/>
      <c r="I258" s="321"/>
      <c r="J258" s="103">
        <f>ROUND(241.11*0.002,2)</f>
        <v>0.48</v>
      </c>
      <c r="K258" s="308" t="s">
        <v>821</v>
      </c>
      <c r="L258" s="309"/>
    </row>
    <row r="259" spans="1:12" ht="24.95" customHeight="1" x14ac:dyDescent="0.25">
      <c r="A259" s="308"/>
      <c r="B259" s="308"/>
      <c r="C259" s="309"/>
      <c r="D259" s="319" t="s">
        <v>1156</v>
      </c>
      <c r="E259" s="320"/>
      <c r="F259" s="320"/>
      <c r="G259" s="320"/>
      <c r="H259" s="320"/>
      <c r="I259" s="321"/>
      <c r="J259" s="103">
        <f>ROUND(28.08*0.07,2)</f>
        <v>1.97</v>
      </c>
      <c r="K259" s="308" t="s">
        <v>822</v>
      </c>
      <c r="L259" s="309"/>
    </row>
    <row r="260" spans="1:12" ht="9.9499999999999993" customHeight="1" x14ac:dyDescent="0.25">
      <c r="A260" s="333"/>
      <c r="B260" s="334"/>
      <c r="C260" s="334"/>
      <c r="D260" s="334"/>
      <c r="E260" s="334"/>
      <c r="F260" s="334"/>
      <c r="G260" s="334"/>
      <c r="H260" s="334"/>
      <c r="I260" s="334"/>
      <c r="J260" s="334"/>
      <c r="K260" s="334"/>
      <c r="L260" s="323"/>
    </row>
    <row r="261" spans="1:12" x14ac:dyDescent="0.25">
      <c r="A261" s="308" t="s">
        <v>965</v>
      </c>
      <c r="B261" s="309" t="str">
        <f>VLOOKUP($A261,'PLANILHA ORÇAMENTÁRIA'!$1:$1048576,2,0)</f>
        <v>SINAPI</v>
      </c>
      <c r="C261" s="309" t="str">
        <f>VLOOKUP($A261,'PLANILHA ORÇAMENTÁRIA'!$1:$1048576,3,0)</f>
        <v>99814</v>
      </c>
      <c r="D261" s="310" t="str">
        <f>VLOOKUP($A261,'PLANILHA ORÇAMENTÁRIA'!$1:$1048576,4,0)</f>
        <v>Limpeza de superfície com jato de alta pressão. af_04/2019</v>
      </c>
      <c r="E261" s="310"/>
      <c r="F261" s="310"/>
      <c r="G261" s="310"/>
      <c r="H261" s="310"/>
      <c r="I261" s="116" t="str">
        <f>VLOOKUP($A261,'PLANILHA ORÇAMENTÁRIA'!$1:$1048576,9,0)</f>
        <v>m²</v>
      </c>
      <c r="J261" s="116">
        <f>SUM(J262:J262)</f>
        <v>102.67</v>
      </c>
      <c r="K261" s="311"/>
      <c r="L261" s="311"/>
    </row>
    <row r="262" spans="1:12" ht="39" customHeight="1" x14ac:dyDescent="0.25">
      <c r="A262" s="308"/>
      <c r="B262" s="309"/>
      <c r="C262" s="309"/>
      <c r="D262" s="312" t="s">
        <v>968</v>
      </c>
      <c r="E262" s="313"/>
      <c r="F262" s="313"/>
      <c r="G262" s="313"/>
      <c r="H262" s="313"/>
      <c r="I262" s="313"/>
      <c r="J262" s="120">
        <f>ROUND(((12.35+8.15+12.35+8.15)*1.85)+((8.15+0.5)*3.1),2)</f>
        <v>102.67</v>
      </c>
      <c r="K262" s="308" t="s">
        <v>969</v>
      </c>
      <c r="L262" s="309"/>
    </row>
    <row r="263" spans="1:12" ht="7.5" customHeight="1" x14ac:dyDescent="0.25">
      <c r="A263" s="118"/>
      <c r="B263" s="119"/>
      <c r="C263" s="119"/>
      <c r="D263" s="119"/>
      <c r="E263" s="119"/>
      <c r="F263" s="119"/>
      <c r="G263" s="119"/>
      <c r="H263" s="119"/>
      <c r="I263" s="119"/>
      <c r="J263" s="119"/>
      <c r="K263" s="119"/>
      <c r="L263" s="117"/>
    </row>
    <row r="264" spans="1:12" x14ac:dyDescent="0.25">
      <c r="A264" s="308" t="s">
        <v>1136</v>
      </c>
      <c r="B264" s="309" t="str">
        <f>VLOOKUP($A264,'PLANILHA ORÇAMENTÁRIA'!$1:$1048576,2,0)</f>
        <v>SINAPI</v>
      </c>
      <c r="C264" s="309">
        <f>VLOOKUP($A264,'PLANILHA ORÇAMENTÁRIA'!$1:$1048576,3,0)</f>
        <v>102193</v>
      </c>
      <c r="D264" s="310" t="str">
        <f>VLOOKUP($A264,'PLANILHA ORÇAMENTÁRIA'!$1:$1048576,4,0)</f>
        <v>Lixamento de madeira para aplicação de fundo ou pintura. af_01/2021</v>
      </c>
      <c r="E264" s="310"/>
      <c r="F264" s="310"/>
      <c r="G264" s="310"/>
      <c r="H264" s="310"/>
      <c r="I264" s="130" t="str">
        <f>VLOOKUP($A264,'PLANILHA ORÇAMENTÁRIA'!$1:$1048576,9,0)</f>
        <v>m²</v>
      </c>
      <c r="J264" s="130">
        <f>SUM(J265:J284)</f>
        <v>99.96</v>
      </c>
      <c r="K264" s="311"/>
      <c r="L264" s="311"/>
    </row>
    <row r="265" spans="1:12" ht="23.25" customHeight="1" x14ac:dyDescent="0.25">
      <c r="A265" s="308"/>
      <c r="B265" s="309"/>
      <c r="C265" s="309"/>
      <c r="D265" s="314" t="s">
        <v>707</v>
      </c>
      <c r="E265" s="329"/>
      <c r="F265" s="329"/>
      <c r="G265" s="329"/>
      <c r="H265" s="329"/>
      <c r="I265" s="330"/>
      <c r="J265" s="115">
        <f>ROUND((0.8+0.9)*2.1*2,2)</f>
        <v>7.14</v>
      </c>
      <c r="K265" s="306" t="s">
        <v>1117</v>
      </c>
      <c r="L265" s="337"/>
    </row>
    <row r="266" spans="1:12" ht="23.25" customHeight="1" x14ac:dyDescent="0.25">
      <c r="A266" s="308"/>
      <c r="B266" s="309"/>
      <c r="C266" s="309"/>
      <c r="D266" s="314" t="s">
        <v>713</v>
      </c>
      <c r="E266" s="329"/>
      <c r="F266" s="329"/>
      <c r="G266" s="329"/>
      <c r="H266" s="329"/>
      <c r="I266" s="330"/>
      <c r="J266" s="115">
        <f>ROUND(0.8*2.1*2,2)</f>
        <v>3.36</v>
      </c>
      <c r="K266" s="306" t="s">
        <v>1089</v>
      </c>
      <c r="L266" s="337"/>
    </row>
    <row r="267" spans="1:12" ht="23.25" customHeight="1" x14ac:dyDescent="0.25">
      <c r="A267" s="308"/>
      <c r="B267" s="309"/>
      <c r="C267" s="309"/>
      <c r="D267" s="314" t="s">
        <v>715</v>
      </c>
      <c r="E267" s="315"/>
      <c r="F267" s="315"/>
      <c r="G267" s="315"/>
      <c r="H267" s="315"/>
      <c r="I267" s="316"/>
      <c r="J267" s="115">
        <f>ROUND(0.8*2.1*2,2)</f>
        <v>3.36</v>
      </c>
      <c r="K267" s="306" t="s">
        <v>1089</v>
      </c>
      <c r="L267" s="337"/>
    </row>
    <row r="268" spans="1:12" ht="23.25" customHeight="1" x14ac:dyDescent="0.25">
      <c r="A268" s="308"/>
      <c r="B268" s="309"/>
      <c r="C268" s="309"/>
      <c r="D268" s="314" t="s">
        <v>178</v>
      </c>
      <c r="E268" s="315"/>
      <c r="F268" s="315"/>
      <c r="G268" s="315"/>
      <c r="H268" s="315"/>
      <c r="I268" s="316"/>
      <c r="J268" s="115">
        <f>ROUND(0.8*2.1*2*2,2)</f>
        <v>6.72</v>
      </c>
      <c r="K268" s="306" t="s">
        <v>1093</v>
      </c>
      <c r="L268" s="337"/>
    </row>
    <row r="269" spans="1:12" ht="23.25" customHeight="1" x14ac:dyDescent="0.25">
      <c r="A269" s="308"/>
      <c r="B269" s="309"/>
      <c r="C269" s="309"/>
      <c r="D269" s="314" t="s">
        <v>179</v>
      </c>
      <c r="E269" s="315"/>
      <c r="F269" s="315"/>
      <c r="G269" s="315"/>
      <c r="H269" s="315"/>
      <c r="I269" s="316"/>
      <c r="J269" s="115">
        <f>ROUND(0.8*2.1*2*2,2)</f>
        <v>6.72</v>
      </c>
      <c r="K269" s="306" t="s">
        <v>1093</v>
      </c>
      <c r="L269" s="337"/>
    </row>
    <row r="270" spans="1:12" ht="23.25" customHeight="1" x14ac:dyDescent="0.25">
      <c r="A270" s="308"/>
      <c r="B270" s="309"/>
      <c r="C270" s="309"/>
      <c r="D270" s="314" t="s">
        <v>180</v>
      </c>
      <c r="E270" s="315"/>
      <c r="F270" s="315"/>
      <c r="G270" s="315"/>
      <c r="H270" s="315"/>
      <c r="I270" s="316"/>
      <c r="J270" s="115">
        <f>ROUND(0.8*2.1*2*2,2)</f>
        <v>6.72</v>
      </c>
      <c r="K270" s="306" t="s">
        <v>1093</v>
      </c>
      <c r="L270" s="337"/>
    </row>
    <row r="271" spans="1:12" ht="23.25" customHeight="1" x14ac:dyDescent="0.25">
      <c r="A271" s="308"/>
      <c r="B271" s="309"/>
      <c r="C271" s="309"/>
      <c r="D271" s="314" t="s">
        <v>1090</v>
      </c>
      <c r="E271" s="315"/>
      <c r="F271" s="315"/>
      <c r="G271" s="315"/>
      <c r="H271" s="315"/>
      <c r="I271" s="316"/>
      <c r="J271" s="115">
        <f>ROUND(0.9*2.1*2,2)</f>
        <v>3.78</v>
      </c>
      <c r="K271" s="306" t="s">
        <v>1094</v>
      </c>
      <c r="L271" s="337"/>
    </row>
    <row r="272" spans="1:12" ht="23.25" customHeight="1" x14ac:dyDescent="0.25">
      <c r="A272" s="308"/>
      <c r="B272" s="309"/>
      <c r="C272" s="309"/>
      <c r="D272" s="314" t="s">
        <v>182</v>
      </c>
      <c r="E272" s="315"/>
      <c r="F272" s="315"/>
      <c r="G272" s="315"/>
      <c r="H272" s="315"/>
      <c r="I272" s="316"/>
      <c r="J272" s="115">
        <f>ROUND(0.8*2.1*2*2,2)</f>
        <v>6.72</v>
      </c>
      <c r="K272" s="306" t="s">
        <v>1093</v>
      </c>
      <c r="L272" s="337"/>
    </row>
    <row r="273" spans="1:12" ht="23.25" customHeight="1" x14ac:dyDescent="0.25">
      <c r="A273" s="308"/>
      <c r="B273" s="309"/>
      <c r="C273" s="309"/>
      <c r="D273" s="314" t="s">
        <v>1091</v>
      </c>
      <c r="E273" s="315"/>
      <c r="F273" s="315"/>
      <c r="G273" s="315"/>
      <c r="H273" s="315"/>
      <c r="I273" s="316"/>
      <c r="J273" s="115">
        <f>ROUND(0.9*2.1*2,2)</f>
        <v>3.78</v>
      </c>
      <c r="K273" s="306" t="s">
        <v>1094</v>
      </c>
      <c r="L273" s="337"/>
    </row>
    <row r="274" spans="1:12" ht="23.25" customHeight="1" x14ac:dyDescent="0.25">
      <c r="A274" s="308"/>
      <c r="B274" s="309"/>
      <c r="C274" s="309"/>
      <c r="D274" s="314" t="s">
        <v>189</v>
      </c>
      <c r="E274" s="315"/>
      <c r="F274" s="315"/>
      <c r="G274" s="315"/>
      <c r="H274" s="315"/>
      <c r="I274" s="316"/>
      <c r="J274" s="115">
        <f>ROUND(0.8*2.1*2,2)</f>
        <v>3.36</v>
      </c>
      <c r="K274" s="306" t="s">
        <v>1089</v>
      </c>
      <c r="L274" s="337"/>
    </row>
    <row r="275" spans="1:12" ht="23.25" customHeight="1" x14ac:dyDescent="0.25">
      <c r="A275" s="308"/>
      <c r="B275" s="309"/>
      <c r="C275" s="309"/>
      <c r="D275" s="314" t="s">
        <v>190</v>
      </c>
      <c r="E275" s="315"/>
      <c r="F275" s="315"/>
      <c r="G275" s="315"/>
      <c r="H275" s="315"/>
      <c r="I275" s="316"/>
      <c r="J275" s="115">
        <f>ROUND(0.8*2.1*2*2,2)</f>
        <v>6.72</v>
      </c>
      <c r="K275" s="306" t="s">
        <v>1093</v>
      </c>
      <c r="L275" s="337"/>
    </row>
    <row r="276" spans="1:12" ht="23.25" customHeight="1" x14ac:dyDescent="0.25">
      <c r="A276" s="308"/>
      <c r="B276" s="309"/>
      <c r="C276" s="309"/>
      <c r="D276" s="314" t="s">
        <v>163</v>
      </c>
      <c r="E276" s="315"/>
      <c r="F276" s="315"/>
      <c r="G276" s="315"/>
      <c r="H276" s="315"/>
      <c r="I276" s="316"/>
      <c r="J276" s="115">
        <f>ROUND(0.8*2.1*2*2,2)</f>
        <v>6.72</v>
      </c>
      <c r="K276" s="306" t="s">
        <v>1093</v>
      </c>
      <c r="L276" s="337"/>
    </row>
    <row r="277" spans="1:12" ht="23.25" customHeight="1" x14ac:dyDescent="0.25">
      <c r="A277" s="308"/>
      <c r="B277" s="309"/>
      <c r="C277" s="309"/>
      <c r="D277" s="314" t="s">
        <v>173</v>
      </c>
      <c r="E277" s="315"/>
      <c r="F277" s="315"/>
      <c r="G277" s="315"/>
      <c r="H277" s="315"/>
      <c r="I277" s="316"/>
      <c r="J277" s="115">
        <f>ROUND(0.8*2.1*2*2,2)</f>
        <v>6.72</v>
      </c>
      <c r="K277" s="306" t="s">
        <v>1089</v>
      </c>
      <c r="L277" s="337"/>
    </row>
    <row r="278" spans="1:12" ht="23.25" customHeight="1" x14ac:dyDescent="0.25">
      <c r="A278" s="308"/>
      <c r="B278" s="309"/>
      <c r="C278" s="309"/>
      <c r="D278" s="314" t="s">
        <v>266</v>
      </c>
      <c r="E278" s="315"/>
      <c r="F278" s="315"/>
      <c r="G278" s="315"/>
      <c r="H278" s="315"/>
      <c r="I278" s="316"/>
      <c r="J278" s="115">
        <f>ROUND(0.8*2.1*2,2)</f>
        <v>3.36</v>
      </c>
      <c r="K278" s="306" t="s">
        <v>1089</v>
      </c>
      <c r="L278" s="337"/>
    </row>
    <row r="279" spans="1:12" ht="23.25" customHeight="1" x14ac:dyDescent="0.25">
      <c r="A279" s="308"/>
      <c r="B279" s="309"/>
      <c r="C279" s="309"/>
      <c r="D279" s="314" t="s">
        <v>195</v>
      </c>
      <c r="E279" s="315"/>
      <c r="F279" s="315"/>
      <c r="G279" s="315"/>
      <c r="H279" s="315"/>
      <c r="I279" s="316"/>
      <c r="J279" s="115">
        <f>ROUND(0.9*2.1*2,2)</f>
        <v>3.78</v>
      </c>
      <c r="K279" s="306" t="s">
        <v>1094</v>
      </c>
      <c r="L279" s="337"/>
    </row>
    <row r="280" spans="1:12" ht="23.25" customHeight="1" x14ac:dyDescent="0.25">
      <c r="A280" s="308"/>
      <c r="B280" s="309"/>
      <c r="C280" s="309"/>
      <c r="D280" s="314" t="s">
        <v>162</v>
      </c>
      <c r="E280" s="315"/>
      <c r="F280" s="315"/>
      <c r="G280" s="315"/>
      <c r="H280" s="315"/>
      <c r="I280" s="316"/>
      <c r="J280" s="115">
        <f>ROUND((1+0.8)*2.1*2,2)</f>
        <v>7.56</v>
      </c>
      <c r="K280" s="306" t="s">
        <v>1095</v>
      </c>
      <c r="L280" s="307"/>
    </row>
    <row r="281" spans="1:12" x14ac:dyDescent="0.25">
      <c r="A281" s="308"/>
      <c r="B281" s="309"/>
      <c r="C281" s="309"/>
      <c r="D281" s="314" t="s">
        <v>1096</v>
      </c>
      <c r="E281" s="315"/>
      <c r="F281" s="315"/>
      <c r="G281" s="315"/>
      <c r="H281" s="315"/>
      <c r="I281" s="316"/>
      <c r="J281" s="115">
        <f>ROUND(0.8*2.1*2,2)</f>
        <v>3.36</v>
      </c>
      <c r="K281" s="306" t="s">
        <v>1092</v>
      </c>
      <c r="L281" s="307"/>
    </row>
    <row r="282" spans="1:12" x14ac:dyDescent="0.25">
      <c r="A282" s="308"/>
      <c r="B282" s="309"/>
      <c r="C282" s="309"/>
      <c r="D282" s="314" t="s">
        <v>1097</v>
      </c>
      <c r="E282" s="315"/>
      <c r="F282" s="315"/>
      <c r="G282" s="315"/>
      <c r="H282" s="315"/>
      <c r="I282" s="316"/>
      <c r="J282" s="115">
        <f>ROUND(0.8*2.1*2,2)</f>
        <v>3.36</v>
      </c>
      <c r="K282" s="306" t="s">
        <v>1092</v>
      </c>
      <c r="L282" s="307"/>
    </row>
    <row r="283" spans="1:12" x14ac:dyDescent="0.25">
      <c r="A283" s="308"/>
      <c r="B283" s="309"/>
      <c r="C283" s="309"/>
      <c r="D283" s="314" t="s">
        <v>249</v>
      </c>
      <c r="E283" s="315"/>
      <c r="F283" s="315"/>
      <c r="G283" s="315"/>
      <c r="H283" s="315"/>
      <c r="I283" s="316"/>
      <c r="J283" s="115">
        <f>ROUND(0.8*2.1*2,2)</f>
        <v>3.36</v>
      </c>
      <c r="K283" s="306" t="s">
        <v>1116</v>
      </c>
      <c r="L283" s="307"/>
    </row>
    <row r="284" spans="1:12" x14ac:dyDescent="0.25">
      <c r="A284" s="308"/>
      <c r="B284" s="309"/>
      <c r="C284" s="309"/>
      <c r="D284" s="314" t="s">
        <v>1098</v>
      </c>
      <c r="E284" s="315"/>
      <c r="F284" s="315"/>
      <c r="G284" s="315"/>
      <c r="H284" s="315"/>
      <c r="I284" s="316"/>
      <c r="J284" s="115">
        <f>ROUND(0.8*2.1*2,2)</f>
        <v>3.36</v>
      </c>
      <c r="K284" s="306" t="s">
        <v>1092</v>
      </c>
      <c r="L284" s="307"/>
    </row>
    <row r="285" spans="1:12" ht="7.5" customHeight="1" x14ac:dyDescent="0.25">
      <c r="A285" s="132"/>
      <c r="B285" s="133"/>
      <c r="C285" s="133"/>
      <c r="D285" s="133"/>
      <c r="E285" s="133"/>
      <c r="F285" s="133"/>
      <c r="G285" s="133"/>
      <c r="H285" s="133"/>
      <c r="I285" s="133"/>
      <c r="J285" s="133"/>
      <c r="K285" s="133"/>
      <c r="L285" s="134"/>
    </row>
    <row r="286" spans="1:12" ht="20.100000000000001" customHeight="1" x14ac:dyDescent="0.25">
      <c r="A286" s="9">
        <f>'PLANILHA ORÇAMENTÁRIA'!A44</f>
        <v>2</v>
      </c>
      <c r="B286" s="328"/>
      <c r="C286" s="328"/>
      <c r="D286" s="328" t="str">
        <f>'PLANILHA ORÇAMENTÁRIA'!D44</f>
        <v>INSTALAÇÃO DO CANTEIRO DE OBRAS</v>
      </c>
      <c r="E286" s="328"/>
      <c r="F286" s="328"/>
      <c r="G286" s="328"/>
      <c r="H286" s="328"/>
      <c r="I286" s="328"/>
      <c r="J286" s="328"/>
      <c r="K286" s="328"/>
      <c r="L286" s="328"/>
    </row>
    <row r="287" spans="1:12" x14ac:dyDescent="0.25">
      <c r="A287" s="308" t="s">
        <v>646</v>
      </c>
      <c r="B287" s="309" t="str">
        <f>VLOOKUP($A287,'PLANILHA ORÇAMENTÁRIA'!$1:$1048576,2,0)</f>
        <v>IOPES</v>
      </c>
      <c r="C287" s="309">
        <f>VLOOKUP($A287,'PLANILHA ORÇAMENTÁRIA'!$1:$1048576,3,0)</f>
        <v>20305</v>
      </c>
      <c r="D287" s="310" t="str">
        <f>VLOOKUP($A287,'PLANILHA ORÇAMENTÁRIA'!$1:$1048576,4,0)</f>
        <v>Placa de obra</v>
      </c>
      <c r="E287" s="310"/>
      <c r="F287" s="310"/>
      <c r="G287" s="310"/>
      <c r="H287" s="310"/>
      <c r="I287" s="157" t="str">
        <f>VLOOKUP($A287,'PLANILHA ORÇAMENTÁRIA'!$1:$1048576,9,0)</f>
        <v>m²</v>
      </c>
      <c r="J287" s="157">
        <f>SUM(J288:J288)</f>
        <v>2.5</v>
      </c>
      <c r="K287" s="311"/>
      <c r="L287" s="311"/>
    </row>
    <row r="288" spans="1:12" x14ac:dyDescent="0.25">
      <c r="A288" s="308"/>
      <c r="B288" s="309"/>
      <c r="C288" s="309"/>
      <c r="D288" s="314" t="s">
        <v>1198</v>
      </c>
      <c r="E288" s="329"/>
      <c r="F288" s="329"/>
      <c r="G288" s="329"/>
      <c r="H288" s="329"/>
      <c r="I288" s="330"/>
      <c r="J288" s="115">
        <f>ROUND(2*1.25,2)</f>
        <v>2.5</v>
      </c>
      <c r="K288" s="306" t="s">
        <v>1199</v>
      </c>
      <c r="L288" s="337"/>
    </row>
    <row r="289" spans="1:13" ht="9.9499999999999993" customHeight="1" x14ac:dyDescent="0.25">
      <c r="A289" s="158"/>
      <c r="B289" s="159"/>
      <c r="C289" s="159"/>
      <c r="D289" s="159"/>
      <c r="E289" s="159"/>
      <c r="F289" s="159"/>
      <c r="G289" s="159"/>
      <c r="H289" s="159"/>
      <c r="I289" s="159"/>
      <c r="J289" s="159"/>
      <c r="K289" s="159"/>
      <c r="L289" s="156"/>
    </row>
    <row r="290" spans="1:13" s="12" customFormat="1" ht="30" customHeight="1" x14ac:dyDescent="0.25">
      <c r="A290" s="309" t="str">
        <f>'PLANILHA ORÇAMENTÁRIA'!A46</f>
        <v>2.2</v>
      </c>
      <c r="B290" s="309" t="str">
        <f>'PLANILHA ORÇAMENTÁRIA'!B46</f>
        <v>IOPES</v>
      </c>
      <c r="C290" s="309" t="str">
        <f>'PLANILHA ORÇAMENTÁRIA'!C46</f>
        <v>020346</v>
      </c>
      <c r="D290" s="310" t="str">
        <f>'PLANILHA ORÇAMENTÁRIA'!D46</f>
        <v>Locação de andaime metálico para fachada - tipo torre (aluguel mensal)</v>
      </c>
      <c r="E290" s="310"/>
      <c r="F290" s="310"/>
      <c r="G290" s="310"/>
      <c r="H290" s="310"/>
      <c r="I290" s="10" t="str">
        <f>'PLANILHA ORÇAMENTÁRIA'!I46</f>
        <v>m</v>
      </c>
      <c r="J290" s="11">
        <f>ROUND(SUM(J291),2)</f>
        <v>200</v>
      </c>
      <c r="K290" s="317"/>
      <c r="L290" s="318"/>
      <c r="M290" s="21"/>
    </row>
    <row r="291" spans="1:13" ht="90" customHeight="1" x14ac:dyDescent="0.25">
      <c r="A291" s="309"/>
      <c r="B291" s="309"/>
      <c r="C291" s="309"/>
      <c r="D291" s="319"/>
      <c r="E291" s="320"/>
      <c r="F291" s="320"/>
      <c r="G291" s="320"/>
      <c r="H291" s="320"/>
      <c r="I291" s="321"/>
      <c r="J291" s="15">
        <v>200</v>
      </c>
      <c r="K291" s="322" t="s">
        <v>1200</v>
      </c>
      <c r="L291" s="323"/>
    </row>
    <row r="292" spans="1:13" ht="9.9499999999999993" customHeight="1" x14ac:dyDescent="0.25">
      <c r="A292" s="333"/>
      <c r="B292" s="334"/>
      <c r="C292" s="334"/>
      <c r="D292" s="334"/>
      <c r="E292" s="334"/>
      <c r="F292" s="334"/>
      <c r="G292" s="334"/>
      <c r="H292" s="334"/>
      <c r="I292" s="334"/>
      <c r="J292" s="334"/>
      <c r="K292" s="334"/>
      <c r="L292" s="323"/>
    </row>
    <row r="293" spans="1:13" ht="20.100000000000001" customHeight="1" x14ac:dyDescent="0.25">
      <c r="A293" s="24">
        <f>'PLANILHA ORÇAMENTÁRIA'!A49</f>
        <v>3</v>
      </c>
      <c r="B293" s="328"/>
      <c r="C293" s="328"/>
      <c r="D293" s="328" t="str">
        <f>'PLANILHA ORÇAMENTÁRIA'!D49</f>
        <v>MOVIMENTO DE TERRA</v>
      </c>
      <c r="E293" s="328"/>
      <c r="F293" s="328"/>
      <c r="G293" s="328"/>
      <c r="H293" s="328"/>
      <c r="I293" s="328"/>
      <c r="J293" s="328"/>
      <c r="K293" s="328"/>
      <c r="L293" s="328"/>
    </row>
    <row r="294" spans="1:13" s="12" customFormat="1" ht="30" customHeight="1" x14ac:dyDescent="0.25">
      <c r="A294" s="309" t="str">
        <f>'PLANILHA ORÇAMENTÁRIA'!A50</f>
        <v>3.1</v>
      </c>
      <c r="B294" s="309" t="str">
        <f>'PLANILHA ORÇAMENTÁRIA'!B50</f>
        <v>IOPES</v>
      </c>
      <c r="C294" s="309" t="str">
        <f>'PLANILHA ORÇAMENTÁRIA'!C50</f>
        <v>030101</v>
      </c>
      <c r="D294" s="310" t="str">
        <f>'PLANILHA ORÇAMENTÁRIA'!D50</f>
        <v>Escavação manual em material de 1a. categoria, até 1.50 m de profundidade</v>
      </c>
      <c r="E294" s="310"/>
      <c r="F294" s="310"/>
      <c r="G294" s="310"/>
      <c r="H294" s="310"/>
      <c r="I294" s="10" t="str">
        <f>'PLANILHA ORÇAMENTÁRIA'!I50</f>
        <v>m³</v>
      </c>
      <c r="J294" s="11">
        <f>ROUND(SUM(J295:J298),2)</f>
        <v>9.1999999999999993</v>
      </c>
      <c r="K294" s="317"/>
      <c r="L294" s="318"/>
      <c r="M294" s="23"/>
    </row>
    <row r="295" spans="1:13" s="14" customFormat="1" ht="45" customHeight="1" x14ac:dyDescent="0.25">
      <c r="A295" s="309"/>
      <c r="B295" s="309"/>
      <c r="C295" s="309"/>
      <c r="D295" s="314" t="s">
        <v>567</v>
      </c>
      <c r="E295" s="315"/>
      <c r="F295" s="315"/>
      <c r="G295" s="315"/>
      <c r="H295" s="315"/>
      <c r="I295" s="316"/>
      <c r="J295" s="76">
        <f>ROUND((1.8*4*0.9 ),2)</f>
        <v>6.48</v>
      </c>
      <c r="K295" s="306" t="s">
        <v>570</v>
      </c>
      <c r="L295" s="307"/>
      <c r="M295" s="22"/>
    </row>
    <row r="296" spans="1:13" s="14" customFormat="1" ht="45" customHeight="1" x14ac:dyDescent="0.25">
      <c r="A296" s="309"/>
      <c r="B296" s="309"/>
      <c r="C296" s="309"/>
      <c r="D296" s="314" t="s">
        <v>569</v>
      </c>
      <c r="E296" s="315"/>
      <c r="F296" s="315"/>
      <c r="G296" s="315"/>
      <c r="H296" s="315"/>
      <c r="I296" s="316"/>
      <c r="J296" s="115">
        <f>ROUND(1.2*1.2*0.9,2)</f>
        <v>1.3</v>
      </c>
      <c r="K296" s="306" t="s">
        <v>568</v>
      </c>
      <c r="L296" s="307"/>
      <c r="M296" s="22"/>
    </row>
    <row r="297" spans="1:13" s="14" customFormat="1" ht="45" customHeight="1" x14ac:dyDescent="0.25">
      <c r="A297" s="309"/>
      <c r="B297" s="309"/>
      <c r="C297" s="309"/>
      <c r="D297" s="314" t="s">
        <v>1201</v>
      </c>
      <c r="E297" s="315"/>
      <c r="F297" s="315"/>
      <c r="G297" s="315"/>
      <c r="H297" s="315"/>
      <c r="I297" s="316"/>
      <c r="J297" s="115">
        <f>ROUND(0.2*0.5*7,2)</f>
        <v>0.7</v>
      </c>
      <c r="K297" s="306" t="s">
        <v>1202</v>
      </c>
      <c r="L297" s="307"/>
      <c r="M297" s="22"/>
    </row>
    <row r="298" spans="1:13" s="14" customFormat="1" ht="30" customHeight="1" x14ac:dyDescent="0.25">
      <c r="A298" s="309"/>
      <c r="B298" s="309"/>
      <c r="C298" s="309"/>
      <c r="D298" s="314" t="s">
        <v>1007</v>
      </c>
      <c r="E298" s="315"/>
      <c r="F298" s="315"/>
      <c r="G298" s="315"/>
      <c r="H298" s="315"/>
      <c r="I298" s="316"/>
      <c r="J298" s="76">
        <f>ROUND(0.6*0.6*1*2,2)</f>
        <v>0.72</v>
      </c>
      <c r="K298" s="306" t="s">
        <v>1008</v>
      </c>
      <c r="L298" s="307"/>
      <c r="M298" s="22"/>
    </row>
    <row r="299" spans="1:13" ht="9.9499999999999993" customHeight="1" x14ac:dyDescent="0.25">
      <c r="A299" s="333"/>
      <c r="B299" s="334"/>
      <c r="C299" s="334"/>
      <c r="D299" s="334"/>
      <c r="E299" s="334"/>
      <c r="F299" s="334"/>
      <c r="G299" s="334"/>
      <c r="H299" s="334"/>
      <c r="I299" s="334"/>
      <c r="J299" s="334"/>
      <c r="K299" s="334"/>
      <c r="L299" s="323"/>
    </row>
    <row r="300" spans="1:13" s="12" customFormat="1" ht="30" customHeight="1" x14ac:dyDescent="0.25">
      <c r="A300" s="309" t="str">
        <f>'PLANILHA ORÇAMENTÁRIA'!A51</f>
        <v>3.2</v>
      </c>
      <c r="B300" s="309" t="str">
        <f>'PLANILHA ORÇAMENTÁRIA'!B51</f>
        <v>SINAPI</v>
      </c>
      <c r="C300" s="309" t="str">
        <f>'PLANILHA ORÇAMENTÁRIA'!C51</f>
        <v>93382</v>
      </c>
      <c r="D300" s="310" t="str">
        <f>'PLANILHA ORÇAMENTÁRIA'!D51</f>
        <v xml:space="preserve">Reaterro manual de valas com compactação mecanizada. AF_04/2016 </v>
      </c>
      <c r="E300" s="310"/>
      <c r="F300" s="310"/>
      <c r="G300" s="310"/>
      <c r="H300" s="310"/>
      <c r="I300" s="10" t="str">
        <f>'PLANILHA ORÇAMENTÁRIA'!I51</f>
        <v>m³</v>
      </c>
      <c r="J300" s="58">
        <f>ROUND(SUM(J301:J301),2)</f>
        <v>3.86</v>
      </c>
      <c r="K300" s="317"/>
      <c r="L300" s="318"/>
      <c r="M300" s="23"/>
    </row>
    <row r="301" spans="1:13" s="14" customFormat="1" ht="60" customHeight="1" x14ac:dyDescent="0.25">
      <c r="A301" s="309"/>
      <c r="B301" s="309"/>
      <c r="C301" s="309"/>
      <c r="D301" s="314" t="s">
        <v>571</v>
      </c>
      <c r="E301" s="315"/>
      <c r="F301" s="315"/>
      <c r="G301" s="315"/>
      <c r="H301" s="315"/>
      <c r="I301" s="316"/>
      <c r="J301" s="59">
        <f>7.78-3.92</f>
        <v>3.8600000000000003</v>
      </c>
      <c r="K301" s="306" t="s">
        <v>572</v>
      </c>
      <c r="L301" s="307"/>
      <c r="M301" s="22"/>
    </row>
    <row r="302" spans="1:13" ht="9.9499999999999993" customHeight="1" x14ac:dyDescent="0.25">
      <c r="A302" s="333"/>
      <c r="B302" s="334"/>
      <c r="C302" s="334"/>
      <c r="D302" s="334"/>
      <c r="E302" s="334"/>
      <c r="F302" s="334"/>
      <c r="G302" s="334"/>
      <c r="H302" s="334"/>
      <c r="I302" s="334"/>
      <c r="J302" s="334"/>
      <c r="K302" s="334"/>
      <c r="L302" s="323"/>
    </row>
    <row r="303" spans="1:13" ht="20.100000000000001" customHeight="1" x14ac:dyDescent="0.25">
      <c r="A303" s="24">
        <f>'PLANILHA ORÇAMENTÁRIA'!A54</f>
        <v>4</v>
      </c>
      <c r="B303" s="328"/>
      <c r="C303" s="328"/>
      <c r="D303" s="328" t="str">
        <f>'PLANILHA ORÇAMENTÁRIA'!D54</f>
        <v>ESTRUTURAS</v>
      </c>
      <c r="E303" s="328"/>
      <c r="F303" s="328"/>
      <c r="G303" s="328"/>
      <c r="H303" s="328"/>
      <c r="I303" s="328"/>
      <c r="J303" s="328"/>
      <c r="K303" s="328"/>
      <c r="L303" s="328"/>
    </row>
    <row r="304" spans="1:13" ht="20.100000000000001" customHeight="1" x14ac:dyDescent="0.25">
      <c r="A304" s="24"/>
      <c r="B304" s="328"/>
      <c r="C304" s="328"/>
      <c r="D304" s="328" t="str">
        <f>'PLANILHA ORÇAMENTÁRIA'!D55</f>
        <v>Infraestrutura - Reforço Estrutural</v>
      </c>
      <c r="E304" s="328"/>
      <c r="F304" s="328"/>
      <c r="G304" s="328"/>
      <c r="H304" s="328"/>
      <c r="I304" s="328"/>
      <c r="J304" s="328"/>
      <c r="K304" s="328"/>
      <c r="L304" s="328"/>
    </row>
    <row r="305" spans="1:14" s="12" customFormat="1" ht="30" customHeight="1" x14ac:dyDescent="0.25">
      <c r="A305" s="309" t="str">
        <f>'PLANILHA ORÇAMENTÁRIA'!A56</f>
        <v>4.1</v>
      </c>
      <c r="B305" s="309" t="str">
        <f>'PLANILHA ORÇAMENTÁRIA'!B56</f>
        <v>SINAPI</v>
      </c>
      <c r="C305" s="309" t="str">
        <f>'PLANILHA ORÇAMENTÁRIA'!C56</f>
        <v>96619</v>
      </c>
      <c r="D305" s="310" t="str">
        <f>'PLANILHA ORÇAMENTÁRIA'!D56</f>
        <v>Lastro de concreto magro, aplicado em blocos de coroamento ou sapatas, espessura de 5cm. AF_08/2017</v>
      </c>
      <c r="E305" s="310"/>
      <c r="F305" s="310"/>
      <c r="G305" s="310"/>
      <c r="H305" s="310"/>
      <c r="I305" s="10" t="str">
        <f>'PLANILHA ORÇAMENTÁRIA'!I56</f>
        <v>m²</v>
      </c>
      <c r="J305" s="11">
        <f>ROUND(SUM(J306:J306),2)</f>
        <v>8.64</v>
      </c>
      <c r="K305" s="317"/>
      <c r="L305" s="318"/>
      <c r="M305" s="21"/>
    </row>
    <row r="306" spans="1:14" s="14" customFormat="1" ht="30" customHeight="1" x14ac:dyDescent="0.25">
      <c r="A306" s="309"/>
      <c r="B306" s="309"/>
      <c r="C306" s="309"/>
      <c r="D306" s="314" t="s">
        <v>573</v>
      </c>
      <c r="E306" s="315"/>
      <c r="F306" s="315"/>
      <c r="G306" s="315"/>
      <c r="H306" s="315"/>
      <c r="I306" s="316"/>
      <c r="J306" s="59">
        <v>8.64</v>
      </c>
      <c r="K306" s="306" t="s">
        <v>575</v>
      </c>
      <c r="L306" s="307"/>
      <c r="M306" s="19"/>
    </row>
    <row r="307" spans="1:14" ht="9.9499999999999993" customHeight="1" x14ac:dyDescent="0.25">
      <c r="A307" s="333"/>
      <c r="B307" s="334"/>
      <c r="C307" s="334"/>
      <c r="D307" s="334"/>
      <c r="E307" s="334"/>
      <c r="F307" s="334"/>
      <c r="G307" s="334"/>
      <c r="H307" s="334"/>
      <c r="I307" s="334"/>
      <c r="J307" s="334"/>
      <c r="K307" s="334"/>
      <c r="L307" s="323"/>
    </row>
    <row r="308" spans="1:14" s="12" customFormat="1" ht="45" customHeight="1" x14ac:dyDescent="0.25">
      <c r="A308" s="309" t="str">
        <f>'PLANILHA ORÇAMENTÁRIA'!A57</f>
        <v>4.2</v>
      </c>
      <c r="B308" s="309" t="str">
        <f>'PLANILHA ORÇAMENTÁRIA'!B57</f>
        <v>IOPES</v>
      </c>
      <c r="C308" s="309" t="str">
        <f>'PLANILHA ORÇAMENTÁRIA'!C57</f>
        <v>040239</v>
      </c>
      <c r="D308" s="310" t="str">
        <f>'PLANILHA ORÇAMENTÁRIA'!D57</f>
        <v>Fornecimento e aplicação de concreto USINADO Fck=20 MPa - considerando lançamento MANUAL para INFRA-ESTRUTURA (5% de perdas já incluído no custo)</v>
      </c>
      <c r="E308" s="310"/>
      <c r="F308" s="310"/>
      <c r="G308" s="310"/>
      <c r="H308" s="310"/>
      <c r="I308" s="10" t="str">
        <f>'PLANILHA ORÇAMENTÁRIA'!I57</f>
        <v>m³</v>
      </c>
      <c r="J308" s="11">
        <f>ROUND(SUM(J309:J309),2)</f>
        <v>3.92</v>
      </c>
      <c r="K308" s="356"/>
      <c r="L308" s="318"/>
      <c r="M308" s="21"/>
    </row>
    <row r="309" spans="1:14" s="14" customFormat="1" ht="60" customHeight="1" x14ac:dyDescent="0.25">
      <c r="A309" s="309"/>
      <c r="B309" s="309"/>
      <c r="C309" s="309"/>
      <c r="D309" s="314" t="s">
        <v>573</v>
      </c>
      <c r="E309" s="315"/>
      <c r="F309" s="315"/>
      <c r="G309" s="315"/>
      <c r="H309" s="315"/>
      <c r="I309" s="316"/>
      <c r="J309" s="59">
        <v>3.92</v>
      </c>
      <c r="K309" s="306" t="s">
        <v>574</v>
      </c>
      <c r="L309" s="307"/>
      <c r="M309" s="19"/>
    </row>
    <row r="310" spans="1:14" ht="9.75" customHeight="1" x14ac:dyDescent="0.25">
      <c r="A310" s="333"/>
      <c r="B310" s="334"/>
      <c r="C310" s="334"/>
      <c r="D310" s="334"/>
      <c r="E310" s="334"/>
      <c r="F310" s="334"/>
      <c r="G310" s="334"/>
      <c r="H310" s="334"/>
      <c r="I310" s="334"/>
      <c r="J310" s="334"/>
      <c r="K310" s="334"/>
      <c r="L310" s="323"/>
    </row>
    <row r="311" spans="1:14" s="12" customFormat="1" ht="30" customHeight="1" x14ac:dyDescent="0.25">
      <c r="A311" s="309" t="str">
        <f>'PLANILHA ORÇAMENTÁRIA'!A58</f>
        <v>4.3</v>
      </c>
      <c r="B311" s="309" t="str">
        <f>'PLANILHA ORÇAMENTÁRIA'!B58</f>
        <v>IOPES</v>
      </c>
      <c r="C311" s="309" t="str">
        <f>'PLANILHA ORÇAMENTÁRIA'!C58</f>
        <v>040243</v>
      </c>
      <c r="D311" s="310" t="str">
        <f>'PLANILHA ORÇAMENTÁRIA'!D58</f>
        <v>Fornecimento, dobragem e colocação em fôrma, de armadura CA-50 A média, diâmetro de 6.3 a 10.0 mm</v>
      </c>
      <c r="E311" s="310"/>
      <c r="F311" s="310"/>
      <c r="G311" s="310"/>
      <c r="H311" s="310"/>
      <c r="I311" s="10" t="str">
        <f>'PLANILHA ORÇAMENTÁRIA'!I58</f>
        <v>kg</v>
      </c>
      <c r="J311" s="11">
        <f>ROUND(SUM(J312:J312),2)</f>
        <v>170</v>
      </c>
      <c r="K311" s="317"/>
      <c r="L311" s="318"/>
      <c r="M311" s="23"/>
    </row>
    <row r="312" spans="1:14" s="14" customFormat="1" ht="30" customHeight="1" x14ac:dyDescent="0.25">
      <c r="A312" s="309"/>
      <c r="B312" s="309"/>
      <c r="C312" s="309"/>
      <c r="D312" s="314" t="s">
        <v>573</v>
      </c>
      <c r="E312" s="329"/>
      <c r="F312" s="329"/>
      <c r="G312" s="329"/>
      <c r="H312" s="329"/>
      <c r="I312" s="330"/>
      <c r="J312" s="59">
        <v>170</v>
      </c>
      <c r="K312" s="354" t="s">
        <v>576</v>
      </c>
      <c r="L312" s="355"/>
      <c r="M312" s="19"/>
    </row>
    <row r="313" spans="1:14" ht="9.75" customHeight="1" x14ac:dyDescent="0.25">
      <c r="A313" s="333"/>
      <c r="B313" s="334"/>
      <c r="C313" s="334"/>
      <c r="D313" s="334"/>
      <c r="E313" s="334"/>
      <c r="F313" s="334"/>
      <c r="G313" s="334"/>
      <c r="H313" s="334"/>
      <c r="I313" s="334"/>
      <c r="J313" s="334"/>
      <c r="K313" s="334"/>
      <c r="L313" s="323"/>
    </row>
    <row r="314" spans="1:14" s="12" customFormat="1" ht="30" customHeight="1" x14ac:dyDescent="0.25">
      <c r="A314" s="309" t="str">
        <f>'PLANILHA ORÇAMENTÁRIA'!A59</f>
        <v>4.4</v>
      </c>
      <c r="B314" s="309" t="str">
        <f>'PLANILHA ORÇAMENTÁRIA'!B59</f>
        <v>IOPES</v>
      </c>
      <c r="C314" s="309" t="str">
        <f>'PLANILHA ORÇAMENTÁRIA'!C59</f>
        <v>040246</v>
      </c>
      <c r="D314" s="310" t="str">
        <f>'PLANILHA ORÇAMENTÁRIA'!D59</f>
        <v>Fornecimento, dobragem e colocação em fôrma, de armadura CA-60 B fina, diâmetro de 4.0 a 7.0mm</v>
      </c>
      <c r="E314" s="310"/>
      <c r="F314" s="310"/>
      <c r="G314" s="310"/>
      <c r="H314" s="310"/>
      <c r="I314" s="10" t="str">
        <f>'PLANILHA ORÇAMENTÁRIA'!I59</f>
        <v>kg</v>
      </c>
      <c r="J314" s="58">
        <f>ROUND(SUM(J315:J315),2)</f>
        <v>13</v>
      </c>
      <c r="K314" s="317"/>
      <c r="L314" s="318"/>
      <c r="M314" s="23"/>
    </row>
    <row r="315" spans="1:14" s="14" customFormat="1" ht="30" customHeight="1" x14ac:dyDescent="0.25">
      <c r="A315" s="309"/>
      <c r="B315" s="309"/>
      <c r="C315" s="309"/>
      <c r="D315" s="314" t="s">
        <v>573</v>
      </c>
      <c r="E315" s="329"/>
      <c r="F315" s="329"/>
      <c r="G315" s="329"/>
      <c r="H315" s="329"/>
      <c r="I315" s="330"/>
      <c r="J315" s="76">
        <v>13</v>
      </c>
      <c r="K315" s="354" t="s">
        <v>577</v>
      </c>
      <c r="L315" s="355"/>
      <c r="M315" s="19"/>
    </row>
    <row r="316" spans="1:14" ht="9.75" customHeight="1" x14ac:dyDescent="0.25">
      <c r="A316" s="333"/>
      <c r="B316" s="334"/>
      <c r="C316" s="334"/>
      <c r="D316" s="334"/>
      <c r="E316" s="334"/>
      <c r="F316" s="334"/>
      <c r="G316" s="334"/>
      <c r="H316" s="334"/>
      <c r="I316" s="334"/>
      <c r="J316" s="334"/>
      <c r="K316" s="334"/>
      <c r="L316" s="323"/>
    </row>
    <row r="317" spans="1:14" ht="20.100000000000001" customHeight="1" x14ac:dyDescent="0.25">
      <c r="A317" s="18">
        <f>'PLANILHA ORÇAMENTÁRIA'!A62</f>
        <v>5</v>
      </c>
      <c r="B317" s="328"/>
      <c r="C317" s="328"/>
      <c r="D317" s="328" t="str">
        <f>'PLANILHA ORÇAMENTÁRIA'!D62</f>
        <v>PAREDES E PAINÉIS</v>
      </c>
      <c r="E317" s="328"/>
      <c r="F317" s="328"/>
      <c r="G317" s="328"/>
      <c r="H317" s="328"/>
      <c r="I317" s="328"/>
      <c r="J317" s="328"/>
      <c r="K317" s="328"/>
      <c r="L317" s="328"/>
    </row>
    <row r="318" spans="1:14" s="12" customFormat="1" ht="60" customHeight="1" x14ac:dyDescent="0.25">
      <c r="A318" s="309" t="str">
        <f>'PLANILHA ORÇAMENTÁRIA'!A63</f>
        <v>5.1</v>
      </c>
      <c r="B318" s="309" t="str">
        <f>'PLANILHA ORÇAMENTÁRIA'!B63</f>
        <v>SINAPI</v>
      </c>
      <c r="C318" s="309" t="str">
        <f>'PLANILHA ORÇAMENTÁRIA'!C63</f>
        <v>87478</v>
      </c>
      <c r="D318" s="310" t="str">
        <f>'PLANILHA ORÇAMENTÁRIA'!D63</f>
        <v>Alvenaria de vedação de blocos cerâmicos furados na vertical de 9x19x39cm (espessura de 9cm) de paredes com área líquida maior ou igual a 6m² sem vãos e argamassa de assentamento com preparo manual. AF_06/2014</v>
      </c>
      <c r="E318" s="310"/>
      <c r="F318" s="310"/>
      <c r="G318" s="310"/>
      <c r="H318" s="310"/>
      <c r="I318" s="10" t="str">
        <f>'PLANILHA ORÇAMENTÁRIA'!I63</f>
        <v>m²</v>
      </c>
      <c r="J318" s="11">
        <f>ROUND(SUM(J319:J324),2)</f>
        <v>69.150000000000006</v>
      </c>
      <c r="K318" s="317"/>
      <c r="L318" s="318"/>
      <c r="M318" s="21"/>
    </row>
    <row r="319" spans="1:14" s="14" customFormat="1" ht="34.5" customHeight="1" x14ac:dyDescent="0.25">
      <c r="A319" s="309"/>
      <c r="B319" s="309"/>
      <c r="C319" s="309"/>
      <c r="D319" s="314" t="s">
        <v>823</v>
      </c>
      <c r="E319" s="315"/>
      <c r="F319" s="315"/>
      <c r="G319" s="315"/>
      <c r="H319" s="315"/>
      <c r="I319" s="316"/>
      <c r="J319" s="13">
        <f>ROUND(((5.1+2.85)*4.1)-(1*2.1),2)</f>
        <v>30.5</v>
      </c>
      <c r="K319" s="306" t="s">
        <v>824</v>
      </c>
      <c r="L319" s="307"/>
      <c r="M319" s="19"/>
      <c r="N319" s="25"/>
    </row>
    <row r="320" spans="1:14" s="14" customFormat="1" ht="34.5" customHeight="1" x14ac:dyDescent="0.25">
      <c r="A320" s="309"/>
      <c r="B320" s="309"/>
      <c r="C320" s="309"/>
      <c r="D320" s="314" t="s">
        <v>675</v>
      </c>
      <c r="E320" s="329"/>
      <c r="F320" s="329"/>
      <c r="G320" s="329"/>
      <c r="H320" s="329"/>
      <c r="I320" s="330"/>
      <c r="J320" s="81">
        <f>ROUND((0.45+1+0.45)*0.25,2)</f>
        <v>0.48</v>
      </c>
      <c r="K320" s="306" t="s">
        <v>1203</v>
      </c>
      <c r="L320" s="337"/>
      <c r="M320" s="19"/>
      <c r="N320" s="25"/>
    </row>
    <row r="321" spans="1:15" s="14" customFormat="1" ht="34.5" customHeight="1" x14ac:dyDescent="0.25">
      <c r="A321" s="309"/>
      <c r="B321" s="309"/>
      <c r="C321" s="309"/>
      <c r="D321" s="314" t="s">
        <v>737</v>
      </c>
      <c r="E321" s="315"/>
      <c r="F321" s="315"/>
      <c r="G321" s="315"/>
      <c r="H321" s="315"/>
      <c r="I321" s="316"/>
      <c r="J321" s="86">
        <f>ROUND((3.97*4.1)-(0.9*2.1),2)</f>
        <v>14.39</v>
      </c>
      <c r="K321" s="306" t="s">
        <v>738</v>
      </c>
      <c r="L321" s="307"/>
      <c r="M321" s="19"/>
      <c r="N321" s="25"/>
    </row>
    <row r="322" spans="1:15" s="14" customFormat="1" ht="34.5" customHeight="1" x14ac:dyDescent="0.25">
      <c r="A322" s="309"/>
      <c r="B322" s="309"/>
      <c r="C322" s="309"/>
      <c r="D322" s="314" t="s">
        <v>669</v>
      </c>
      <c r="E322" s="315"/>
      <c r="F322" s="315"/>
      <c r="G322" s="315"/>
      <c r="H322" s="315"/>
      <c r="I322" s="316"/>
      <c r="J322" s="103">
        <f>ROUND(((2.19+0.22+0.07+0.8)*5.1)- (0.8*2.1),2)</f>
        <v>15.05</v>
      </c>
      <c r="K322" s="306" t="s">
        <v>1157</v>
      </c>
      <c r="L322" s="307"/>
      <c r="M322" s="19"/>
      <c r="N322" s="25"/>
    </row>
    <row r="323" spans="1:15" s="14" customFormat="1" ht="34.5" customHeight="1" x14ac:dyDescent="0.25">
      <c r="A323" s="309"/>
      <c r="B323" s="309"/>
      <c r="C323" s="309"/>
      <c r="D323" s="314" t="s">
        <v>1004</v>
      </c>
      <c r="E323" s="315"/>
      <c r="F323" s="315"/>
      <c r="G323" s="315"/>
      <c r="H323" s="315"/>
      <c r="I323" s="316"/>
      <c r="J323" s="120">
        <f>ROUND((0.7*0.8),2)</f>
        <v>0.56000000000000005</v>
      </c>
      <c r="K323" s="306" t="s">
        <v>1005</v>
      </c>
      <c r="L323" s="307"/>
      <c r="M323" s="19"/>
      <c r="N323" s="25"/>
    </row>
    <row r="324" spans="1:15" s="14" customFormat="1" ht="30" customHeight="1" x14ac:dyDescent="0.25">
      <c r="A324" s="309"/>
      <c r="B324" s="309"/>
      <c r="C324" s="309"/>
      <c r="D324" s="314" t="s">
        <v>828</v>
      </c>
      <c r="E324" s="315"/>
      <c r="F324" s="315"/>
      <c r="G324" s="315"/>
      <c r="H324" s="315"/>
      <c r="I324" s="316"/>
      <c r="J324" s="13">
        <f>ROUND((3.15+5.02)*1,2)</f>
        <v>8.17</v>
      </c>
      <c r="K324" s="306" t="s">
        <v>829</v>
      </c>
      <c r="L324" s="307"/>
      <c r="M324" s="19"/>
    </row>
    <row r="325" spans="1:15" ht="9.9499999999999993" customHeight="1" x14ac:dyDescent="0.25">
      <c r="A325" s="333"/>
      <c r="B325" s="334"/>
      <c r="C325" s="334"/>
      <c r="D325" s="334"/>
      <c r="E325" s="334"/>
      <c r="F325" s="334"/>
      <c r="G325" s="334"/>
      <c r="H325" s="334"/>
      <c r="I325" s="334"/>
      <c r="J325" s="334"/>
      <c r="K325" s="334"/>
      <c r="L325" s="323"/>
      <c r="O325" s="78"/>
    </row>
    <row r="326" spans="1:15" s="12" customFormat="1" ht="30" customHeight="1" x14ac:dyDescent="0.25">
      <c r="A326" s="309" t="str">
        <f>'PLANILHA ORÇAMENTÁRIA'!A64</f>
        <v>5.2</v>
      </c>
      <c r="B326" s="309" t="str">
        <f>'PLANILHA ORÇAMENTÁRIA'!B64</f>
        <v>SINAPI</v>
      </c>
      <c r="C326" s="309" t="str">
        <f>'PLANILHA ORÇAMENTÁRIA'!C64</f>
        <v>93184</v>
      </c>
      <c r="D326" s="310" t="str">
        <f>'PLANILHA ORÇAMENTÁRIA'!D64</f>
        <v>Verga pré-moldada para portas com até 1,5 m de vão. af_03/2016</v>
      </c>
      <c r="E326" s="310"/>
      <c r="F326" s="310"/>
      <c r="G326" s="310"/>
      <c r="H326" s="310"/>
      <c r="I326" s="10" t="str">
        <f>'PLANILHA ORÇAMENTÁRIA'!I64</f>
        <v>m</v>
      </c>
      <c r="J326" s="11">
        <f>ROUND(SUM(J327:J330),2)</f>
        <v>6.4</v>
      </c>
      <c r="K326" s="317"/>
      <c r="L326" s="318"/>
      <c r="M326" s="21"/>
    </row>
    <row r="327" spans="1:15" s="12" customFormat="1" ht="24.95" customHeight="1" x14ac:dyDescent="0.25">
      <c r="A327" s="309"/>
      <c r="B327" s="309"/>
      <c r="C327" s="309"/>
      <c r="D327" s="319" t="s">
        <v>670</v>
      </c>
      <c r="E327" s="320"/>
      <c r="F327" s="320"/>
      <c r="G327" s="320"/>
      <c r="H327" s="320"/>
      <c r="I327" s="321"/>
      <c r="J327" s="15">
        <f>ROUND(0.2+0.8+0.2,2)</f>
        <v>1.2</v>
      </c>
      <c r="K327" s="322" t="s">
        <v>303</v>
      </c>
      <c r="L327" s="323"/>
      <c r="M327" s="21"/>
    </row>
    <row r="328" spans="1:15" s="12" customFormat="1" ht="24.95" customHeight="1" x14ac:dyDescent="0.25">
      <c r="A328" s="309"/>
      <c r="B328" s="309"/>
      <c r="C328" s="309"/>
      <c r="D328" s="319" t="s">
        <v>671</v>
      </c>
      <c r="E328" s="320"/>
      <c r="F328" s="320"/>
      <c r="G328" s="320"/>
      <c r="H328" s="320"/>
      <c r="I328" s="321"/>
      <c r="J328" s="80">
        <f>ROUND((0.2+1+0.2),2)</f>
        <v>1.4</v>
      </c>
      <c r="K328" s="322" t="s">
        <v>1158</v>
      </c>
      <c r="L328" s="323"/>
      <c r="M328" s="21"/>
    </row>
    <row r="329" spans="1:15" s="12" customFormat="1" ht="24.95" customHeight="1" x14ac:dyDescent="0.25">
      <c r="A329" s="309"/>
      <c r="B329" s="309"/>
      <c r="C329" s="309"/>
      <c r="D329" s="319" t="s">
        <v>673</v>
      </c>
      <c r="E329" s="320"/>
      <c r="F329" s="320"/>
      <c r="G329" s="320"/>
      <c r="H329" s="320"/>
      <c r="I329" s="321"/>
      <c r="J329" s="80">
        <f>0.9+0.2+0.2</f>
        <v>1.3</v>
      </c>
      <c r="K329" s="322" t="s">
        <v>672</v>
      </c>
      <c r="L329" s="323"/>
      <c r="M329" s="21"/>
    </row>
    <row r="330" spans="1:15" s="12" customFormat="1" ht="24.95" customHeight="1" x14ac:dyDescent="0.25">
      <c r="A330" s="309"/>
      <c r="B330" s="309"/>
      <c r="C330" s="309"/>
      <c r="D330" s="319" t="s">
        <v>674</v>
      </c>
      <c r="E330" s="320"/>
      <c r="F330" s="320"/>
      <c r="G330" s="320"/>
      <c r="H330" s="320"/>
      <c r="I330" s="321"/>
      <c r="J330" s="80">
        <f>ROUND((0.8+0.2+0.2)+(0.9+0.2+0.2),2)</f>
        <v>2.5</v>
      </c>
      <c r="K330" s="322" t="s">
        <v>1204</v>
      </c>
      <c r="L330" s="323"/>
      <c r="M330" s="21"/>
    </row>
    <row r="331" spans="1:15" ht="9.9499999999999993" customHeight="1" x14ac:dyDescent="0.25">
      <c r="A331" s="333"/>
      <c r="B331" s="334"/>
      <c r="C331" s="334"/>
      <c r="D331" s="334"/>
      <c r="E331" s="334"/>
      <c r="F331" s="334"/>
      <c r="G331" s="334"/>
      <c r="H331" s="334"/>
      <c r="I331" s="334"/>
      <c r="J331" s="334"/>
      <c r="K331" s="334"/>
      <c r="L331" s="323"/>
    </row>
    <row r="332" spans="1:15" ht="20.100000000000001" customHeight="1" x14ac:dyDescent="0.25">
      <c r="A332" s="18">
        <f>'PLANILHA ORÇAMENTÁRIA'!A67</f>
        <v>6</v>
      </c>
      <c r="B332" s="328"/>
      <c r="C332" s="328"/>
      <c r="D332" s="328" t="str">
        <f>'PLANILHA ORÇAMENTÁRIA'!D67</f>
        <v>ESQUADRIAS DE MADEIRA</v>
      </c>
      <c r="E332" s="328"/>
      <c r="F332" s="328"/>
      <c r="G332" s="328"/>
      <c r="H332" s="328"/>
      <c r="I332" s="328"/>
      <c r="J332" s="328"/>
      <c r="K332" s="328"/>
      <c r="L332" s="328"/>
    </row>
    <row r="333" spans="1:15" s="12" customFormat="1" ht="30" customHeight="1" x14ac:dyDescent="0.25">
      <c r="A333" s="309" t="str">
        <f>'PLANILHA ORÇAMENTÁRIA'!A68</f>
        <v>6.1</v>
      </c>
      <c r="B333" s="309" t="str">
        <f>'PLANILHA ORÇAMENTÁRIA'!B68</f>
        <v xml:space="preserve">COMPOSIÇÃO </v>
      </c>
      <c r="C333" s="309" t="str">
        <f>'PLANILHA ORÇAMENTÁRIA'!C68</f>
        <v xml:space="preserve">CPU 01 </v>
      </c>
      <c r="D333" s="310" t="str">
        <f>'PLANILHA ORÇAMENTÁRIA'!D68</f>
        <v>Porta de madeira madeira-de-lei  de correr (angelim ou equivalente regional), e = *3,5* cm, inclusive guarnicao 15cm / alizar</v>
      </c>
      <c r="E333" s="310"/>
      <c r="F333" s="310"/>
      <c r="G333" s="310"/>
      <c r="H333" s="310"/>
      <c r="I333" s="10" t="str">
        <f>'PLANILHA ORÇAMENTÁRIA'!I68</f>
        <v>m²</v>
      </c>
      <c r="J333" s="11">
        <f>ROUND(SUM(J334:J335),2)</f>
        <v>5.88</v>
      </c>
      <c r="K333" s="317"/>
      <c r="L333" s="318"/>
      <c r="M333" s="21"/>
    </row>
    <row r="334" spans="1:15" s="12" customFormat="1" ht="30" customHeight="1" x14ac:dyDescent="0.25">
      <c r="A334" s="309"/>
      <c r="B334" s="309"/>
      <c r="C334" s="309"/>
      <c r="D334" s="314" t="s">
        <v>247</v>
      </c>
      <c r="E334" s="315"/>
      <c r="F334" s="315"/>
      <c r="G334" s="315"/>
      <c r="H334" s="315"/>
      <c r="I334" s="316"/>
      <c r="J334" s="81">
        <f>ROUND((1*2.1)+(0.9*2.1),2)</f>
        <v>3.99</v>
      </c>
      <c r="K334" s="306" t="s">
        <v>1006</v>
      </c>
      <c r="L334" s="307"/>
      <c r="M334" s="21"/>
    </row>
    <row r="335" spans="1:15" s="14" customFormat="1" ht="24.95" customHeight="1" x14ac:dyDescent="0.25">
      <c r="A335" s="309"/>
      <c r="B335" s="309"/>
      <c r="C335" s="309"/>
      <c r="D335" s="319" t="s">
        <v>674</v>
      </c>
      <c r="E335" s="320"/>
      <c r="F335" s="320"/>
      <c r="G335" s="320"/>
      <c r="H335" s="320"/>
      <c r="I335" s="321"/>
      <c r="J335" s="13">
        <f>ROUND(0.9*2.1,2)</f>
        <v>1.89</v>
      </c>
      <c r="K335" s="306" t="s">
        <v>665</v>
      </c>
      <c r="L335" s="307"/>
      <c r="M335" s="19"/>
    </row>
    <row r="336" spans="1:15" ht="9.9499999999999993" customHeight="1" x14ac:dyDescent="0.25">
      <c r="A336" s="333"/>
      <c r="B336" s="334"/>
      <c r="C336" s="334"/>
      <c r="D336" s="334"/>
      <c r="E336" s="334"/>
      <c r="F336" s="334"/>
      <c r="G336" s="334"/>
      <c r="H336" s="334"/>
      <c r="I336" s="334"/>
      <c r="J336" s="334"/>
      <c r="K336" s="334"/>
      <c r="L336" s="323"/>
    </row>
    <row r="337" spans="1:13" s="12" customFormat="1" ht="30" customHeight="1" x14ac:dyDescent="0.25">
      <c r="A337" s="309" t="str">
        <f>'PLANILHA ORÇAMENTÁRIA'!A69</f>
        <v>6.2</v>
      </c>
      <c r="B337" s="309" t="str">
        <f>'PLANILHA ORÇAMENTÁRIA'!B69</f>
        <v>IOPES</v>
      </c>
      <c r="C337" s="309" t="str">
        <f>'PLANILHA ORÇAMENTÁRIA'!C69</f>
        <v>060103</v>
      </c>
      <c r="D337" s="310" t="str">
        <f>'PLANILHA ORÇAMENTÁRIA'!D69</f>
        <v>Marco de madeira de lei de 1ª (Peroba, Ipê, Angelim Pedra ou equivalente) com 15x3 cm de batente, nas dimensões de 0.80 x 2.10 m</v>
      </c>
      <c r="E337" s="310"/>
      <c r="F337" s="310"/>
      <c r="G337" s="310"/>
      <c r="H337" s="310"/>
      <c r="I337" s="10" t="str">
        <f>'PLANILHA ORÇAMENTÁRIA'!I69</f>
        <v>und</v>
      </c>
      <c r="J337" s="47">
        <f>ROUND(SUM(J338:J339),2)</f>
        <v>2</v>
      </c>
      <c r="K337" s="317"/>
      <c r="L337" s="318"/>
      <c r="M337" s="21"/>
    </row>
    <row r="338" spans="1:13" s="12" customFormat="1" ht="30" customHeight="1" x14ac:dyDescent="0.25">
      <c r="A338" s="309"/>
      <c r="B338" s="309"/>
      <c r="C338" s="309"/>
      <c r="D338" s="319" t="s">
        <v>249</v>
      </c>
      <c r="E338" s="320"/>
      <c r="F338" s="320"/>
      <c r="G338" s="320"/>
      <c r="H338" s="320"/>
      <c r="I338" s="321"/>
      <c r="J338" s="81">
        <v>1</v>
      </c>
      <c r="K338" s="322">
        <v>1</v>
      </c>
      <c r="L338" s="323"/>
      <c r="M338" s="21"/>
    </row>
    <row r="339" spans="1:13" s="14" customFormat="1" ht="24.95" customHeight="1" x14ac:dyDescent="0.25">
      <c r="A339" s="309"/>
      <c r="B339" s="309"/>
      <c r="C339" s="309"/>
      <c r="D339" s="319" t="s">
        <v>674</v>
      </c>
      <c r="E339" s="320"/>
      <c r="F339" s="320"/>
      <c r="G339" s="320"/>
      <c r="H339" s="320"/>
      <c r="I339" s="321"/>
      <c r="J339" s="45">
        <f>ROUND(1,2)</f>
        <v>1</v>
      </c>
      <c r="K339" s="322">
        <v>1</v>
      </c>
      <c r="L339" s="323"/>
      <c r="M339" s="19"/>
    </row>
    <row r="340" spans="1:13" ht="9.9499999999999993" customHeight="1" x14ac:dyDescent="0.25">
      <c r="A340" s="333"/>
      <c r="B340" s="334"/>
      <c r="C340" s="334"/>
      <c r="D340" s="334"/>
      <c r="E340" s="334"/>
      <c r="F340" s="334"/>
      <c r="G340" s="334"/>
      <c r="H340" s="334"/>
      <c r="I340" s="334"/>
      <c r="J340" s="334"/>
      <c r="K340" s="334"/>
      <c r="L340" s="323"/>
    </row>
    <row r="341" spans="1:13" ht="40.5" customHeight="1" x14ac:dyDescent="0.25">
      <c r="A341" s="308" t="s">
        <v>219</v>
      </c>
      <c r="B341" s="309" t="str">
        <f>VLOOKUP($A341,'PLANILHA ORÇAMENTÁRIA'!$1:$1048576,2,0)</f>
        <v>IOPES</v>
      </c>
      <c r="C341" s="309" t="str">
        <f>VLOOKUP($A341,'PLANILHA ORÇAMENTÁRIA'!$1:$1048576,3,0)</f>
        <v>060108</v>
      </c>
      <c r="D341" s="310" t="str">
        <f>VLOOKUP($A341,'PLANILHA ORÇAMENTÁRIA'!$1:$1048576,4,0)</f>
        <v>Marco de madeira de lei de 1ª (Peroba, Ipê, Angelim Pedra ou equivalente) com 15 x 3 cm de batente, nas dimensões de 0.90 x 2.10 m</v>
      </c>
      <c r="E341" s="310"/>
      <c r="F341" s="310"/>
      <c r="G341" s="310"/>
      <c r="H341" s="310"/>
      <c r="I341" s="157" t="str">
        <f>VLOOKUP($A341,'PLANILHA ORÇAMENTÁRIA'!$1:$1048576,9,0)</f>
        <v>und</v>
      </c>
      <c r="J341" s="157">
        <f>SUM(J342:J343)</f>
        <v>2</v>
      </c>
      <c r="K341" s="311"/>
      <c r="L341" s="311"/>
    </row>
    <row r="342" spans="1:13" x14ac:dyDescent="0.25">
      <c r="A342" s="308"/>
      <c r="B342" s="309"/>
      <c r="C342" s="309"/>
      <c r="D342" s="312" t="s">
        <v>871</v>
      </c>
      <c r="E342" s="313"/>
      <c r="F342" s="313"/>
      <c r="G342" s="313"/>
      <c r="H342" s="313"/>
      <c r="I342" s="313"/>
      <c r="J342" s="120">
        <v>1</v>
      </c>
      <c r="K342" s="308" t="s">
        <v>872</v>
      </c>
      <c r="L342" s="309"/>
    </row>
    <row r="343" spans="1:13" ht="15" customHeight="1" x14ac:dyDescent="0.25">
      <c r="A343" s="308"/>
      <c r="B343" s="309"/>
      <c r="C343" s="309"/>
      <c r="D343" s="312" t="s">
        <v>1208</v>
      </c>
      <c r="E343" s="313"/>
      <c r="F343" s="313"/>
      <c r="G343" s="313"/>
      <c r="H343" s="313"/>
      <c r="I343" s="313"/>
      <c r="J343" s="120">
        <v>1</v>
      </c>
      <c r="K343" s="308" t="s">
        <v>872</v>
      </c>
      <c r="L343" s="309"/>
    </row>
    <row r="344" spans="1:13" ht="9.9499999999999993" customHeight="1" x14ac:dyDescent="0.25">
      <c r="A344" s="158"/>
      <c r="B344" s="159"/>
      <c r="C344" s="159"/>
      <c r="D344" s="159"/>
      <c r="E344" s="159"/>
      <c r="F344" s="159"/>
      <c r="G344" s="159"/>
      <c r="H344" s="159"/>
      <c r="I344" s="159"/>
      <c r="J344" s="159"/>
      <c r="K344" s="159"/>
      <c r="L344" s="156"/>
    </row>
    <row r="345" spans="1:13" s="12" customFormat="1" ht="60" customHeight="1" x14ac:dyDescent="0.25">
      <c r="A345" s="309" t="str">
        <f>'PLANILHA ORÇAMENTÁRIA'!A71</f>
        <v>6.4</v>
      </c>
      <c r="B345" s="309" t="str">
        <f>'PLANILHA ORÇAMENTÁRIA'!B71</f>
        <v>IOPES</v>
      </c>
      <c r="C345" s="309" t="str">
        <f>'PLANILHA ORÇAMENTÁRIA'!C71</f>
        <v>061303</v>
      </c>
      <c r="D345" s="310" t="str">
        <f>'PLANILHA ORÇAMENTÁRIA'!D71:H71</f>
        <v>Porta em madeira de lei tipo angelim pedra ou equiv.c/enchimento em madeira 1a.qualidade esp. 30mm p/ pintura, inclusive alizares, dobradiças e fechadura externa em latão cromado LaFonte ou equiv., exclusive marco, nas dim.: 0.80 x 2.10 m</v>
      </c>
      <c r="E345" s="310"/>
      <c r="F345" s="310"/>
      <c r="G345" s="310"/>
      <c r="H345" s="310"/>
      <c r="I345" s="10" t="str">
        <f>'PLANILHA ORÇAMENTÁRIA'!I71</f>
        <v>und</v>
      </c>
      <c r="J345" s="47">
        <f>ROUND(SUM(J346:J349),2)</f>
        <v>4</v>
      </c>
      <c r="K345" s="317"/>
      <c r="L345" s="318"/>
      <c r="M345" s="21"/>
    </row>
    <row r="346" spans="1:13" s="12" customFormat="1" x14ac:dyDescent="0.25">
      <c r="A346" s="309"/>
      <c r="B346" s="309"/>
      <c r="C346" s="309"/>
      <c r="D346" s="319" t="s">
        <v>249</v>
      </c>
      <c r="E346" s="320"/>
      <c r="F346" s="320"/>
      <c r="G346" s="320"/>
      <c r="H346" s="320"/>
      <c r="I346" s="321"/>
      <c r="J346" s="103">
        <v>1</v>
      </c>
      <c r="K346" s="322">
        <v>1</v>
      </c>
      <c r="L346" s="323"/>
      <c r="M346" s="21"/>
    </row>
    <row r="347" spans="1:13" s="12" customFormat="1" x14ac:dyDescent="0.25">
      <c r="A347" s="309"/>
      <c r="B347" s="309"/>
      <c r="C347" s="309"/>
      <c r="D347" s="314" t="s">
        <v>981</v>
      </c>
      <c r="E347" s="329"/>
      <c r="F347" s="329"/>
      <c r="G347" s="329"/>
      <c r="H347" s="329"/>
      <c r="I347" s="330"/>
      <c r="J347" s="115">
        <v>1</v>
      </c>
      <c r="K347" s="322">
        <v>1</v>
      </c>
      <c r="L347" s="341"/>
      <c r="M347" s="21"/>
    </row>
    <row r="348" spans="1:13" s="12" customFormat="1" x14ac:dyDescent="0.25">
      <c r="A348" s="309"/>
      <c r="B348" s="309"/>
      <c r="C348" s="309"/>
      <c r="D348" s="314" t="s">
        <v>982</v>
      </c>
      <c r="E348" s="329"/>
      <c r="F348" s="329"/>
      <c r="G348" s="329"/>
      <c r="H348" s="329"/>
      <c r="I348" s="330"/>
      <c r="J348" s="115">
        <v>1</v>
      </c>
      <c r="K348" s="322">
        <v>1</v>
      </c>
      <c r="L348" s="341"/>
      <c r="M348" s="21"/>
    </row>
    <row r="349" spans="1:13" ht="24.95" customHeight="1" x14ac:dyDescent="0.25">
      <c r="A349" s="309"/>
      <c r="B349" s="309"/>
      <c r="C349" s="309"/>
      <c r="D349" s="319" t="s">
        <v>674</v>
      </c>
      <c r="E349" s="320"/>
      <c r="F349" s="320"/>
      <c r="G349" s="320"/>
      <c r="H349" s="320"/>
      <c r="I349" s="321"/>
      <c r="J349" s="103">
        <f>ROUND(1,2)</f>
        <v>1</v>
      </c>
      <c r="K349" s="322">
        <v>1</v>
      </c>
      <c r="L349" s="323"/>
    </row>
    <row r="350" spans="1:13" ht="9.9499999999999993" customHeight="1" x14ac:dyDescent="0.25">
      <c r="A350" s="333"/>
      <c r="B350" s="334"/>
      <c r="C350" s="334"/>
      <c r="D350" s="334"/>
      <c r="E350" s="334"/>
      <c r="F350" s="334"/>
      <c r="G350" s="334"/>
      <c r="H350" s="334"/>
      <c r="I350" s="334"/>
      <c r="J350" s="334"/>
      <c r="K350" s="334"/>
      <c r="L350" s="323"/>
    </row>
    <row r="351" spans="1:13" ht="28.5" customHeight="1" x14ac:dyDescent="0.25">
      <c r="A351" s="308" t="s">
        <v>1161</v>
      </c>
      <c r="B351" s="309" t="str">
        <f>VLOOKUP($A351,'PLANILHA ORÇAMENTÁRIA'!$1:$1048576,2,0)</f>
        <v>IOPES</v>
      </c>
      <c r="C351" s="309" t="str">
        <f>VLOOKUP($A351,'PLANILHA ORÇAMENTÁRIA'!$1:$1048576,3,0)</f>
        <v>062204</v>
      </c>
      <c r="D351" s="310" t="str">
        <f>VLOOKUP($A351,'PLANILHA ORÇAMENTÁRIA'!$1:$1048576,4,0)</f>
        <v>Recolocação de folha de porta em madeira de 1 folha, excl. ferragens, marcos e alizares</v>
      </c>
      <c r="E351" s="310"/>
      <c r="F351" s="310"/>
      <c r="G351" s="310"/>
      <c r="H351" s="310"/>
      <c r="I351" s="99" t="str">
        <f>VLOOKUP($A351,'PLANILHA ORÇAMENTÁRIA'!$1:$1048576,9,0)</f>
        <v>und</v>
      </c>
      <c r="J351" s="99">
        <f>SUM(J352:J353)</f>
        <v>2</v>
      </c>
      <c r="K351" s="311"/>
      <c r="L351" s="311"/>
    </row>
    <row r="352" spans="1:13" x14ac:dyDescent="0.25">
      <c r="A352" s="308"/>
      <c r="B352" s="309"/>
      <c r="C352" s="309"/>
      <c r="D352" s="312" t="s">
        <v>871</v>
      </c>
      <c r="E352" s="313"/>
      <c r="F352" s="313"/>
      <c r="G352" s="313"/>
      <c r="H352" s="313"/>
      <c r="I352" s="313"/>
      <c r="J352" s="103">
        <v>1</v>
      </c>
      <c r="K352" s="308" t="s">
        <v>872</v>
      </c>
      <c r="L352" s="309"/>
    </row>
    <row r="353" spans="1:13" x14ac:dyDescent="0.25">
      <c r="A353" s="308"/>
      <c r="B353" s="309"/>
      <c r="C353" s="309"/>
      <c r="D353" s="312" t="s">
        <v>873</v>
      </c>
      <c r="E353" s="313"/>
      <c r="F353" s="313"/>
      <c r="G353" s="313"/>
      <c r="H353" s="313"/>
      <c r="I353" s="313"/>
      <c r="J353" s="103">
        <v>1</v>
      </c>
      <c r="K353" s="308" t="s">
        <v>872</v>
      </c>
      <c r="L353" s="309"/>
    </row>
    <row r="354" spans="1:13" ht="9.9499999999999993" customHeight="1" x14ac:dyDescent="0.25">
      <c r="A354" s="97"/>
      <c r="B354" s="98"/>
      <c r="C354" s="98"/>
      <c r="D354" s="98"/>
      <c r="E354" s="98"/>
      <c r="F354" s="98"/>
      <c r="G354" s="98"/>
      <c r="H354" s="98"/>
      <c r="I354" s="98"/>
      <c r="J354" s="98"/>
      <c r="K354" s="98"/>
      <c r="L354" s="96"/>
    </row>
    <row r="355" spans="1:13" ht="37.5" customHeight="1" x14ac:dyDescent="0.25">
      <c r="A355" s="308" t="s">
        <v>1205</v>
      </c>
      <c r="B355" s="309" t="str">
        <f>VLOOKUP($A355,'PLANILHA ORÇAMENTÁRIA'!$1:$1048576,2,0)</f>
        <v>SINAPI</v>
      </c>
      <c r="C355" s="309" t="str">
        <f>VLOOKUP($A355,'PLANILHA ORÇAMENTÁRIA'!$1:$1048576,3,0)</f>
        <v>100709</v>
      </c>
      <c r="D355" s="310" t="str">
        <f>VLOOKUP($A355,'PLANILHA ORÇAMENTÁRIA'!$1:$1048576,4,0)</f>
        <v>Dobradiça em aço/ferro, 3" x 21/2", e=1,9 a 2mm, sen anel, cromado ou zincado, tampa bola, com parafusos. af_12/2019</v>
      </c>
      <c r="E355" s="310"/>
      <c r="F355" s="310"/>
      <c r="G355" s="310"/>
      <c r="H355" s="310"/>
      <c r="I355" s="150" t="str">
        <f>VLOOKUP($A355,'PLANILHA ORÇAMENTÁRIA'!$1:$1048576,9,0)</f>
        <v>und</v>
      </c>
      <c r="J355" s="150">
        <f>SUM(J356:J356)</f>
        <v>2</v>
      </c>
      <c r="K355" s="311"/>
      <c r="L355" s="311"/>
    </row>
    <row r="356" spans="1:13" ht="15" customHeight="1" x14ac:dyDescent="0.25">
      <c r="A356" s="308"/>
      <c r="B356" s="309"/>
      <c r="C356" s="309"/>
      <c r="D356" s="312" t="s">
        <v>873</v>
      </c>
      <c r="E356" s="313"/>
      <c r="F356" s="313"/>
      <c r="G356" s="313"/>
      <c r="H356" s="313"/>
      <c r="I356" s="313"/>
      <c r="J356" s="120">
        <v>2</v>
      </c>
      <c r="K356" s="308" t="s">
        <v>1164</v>
      </c>
      <c r="L356" s="309"/>
    </row>
    <row r="357" spans="1:13" ht="9.9499999999999993" customHeight="1" x14ac:dyDescent="0.2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9"/>
    </row>
    <row r="358" spans="1:13" ht="20.100000000000001" customHeight="1" x14ac:dyDescent="0.25">
      <c r="A358" s="18">
        <f>'PLANILHA ORÇAMENTÁRIA'!A76</f>
        <v>7</v>
      </c>
      <c r="B358" s="335"/>
      <c r="C358" s="336"/>
      <c r="D358" s="335" t="str">
        <f>'PLANILHA ORÇAMENTÁRIA'!D76</f>
        <v>ESQUADRIAS METÁLICAS</v>
      </c>
      <c r="E358" s="338"/>
      <c r="F358" s="338"/>
      <c r="G358" s="338"/>
      <c r="H358" s="336"/>
      <c r="I358" s="335"/>
      <c r="J358" s="338"/>
      <c r="K358" s="338"/>
      <c r="L358" s="336"/>
    </row>
    <row r="359" spans="1:13" s="12" customFormat="1" ht="30" customHeight="1" x14ac:dyDescent="0.25">
      <c r="A359" s="309" t="str">
        <f>'PLANILHA ORÇAMENTÁRIA'!A77</f>
        <v>7.1</v>
      </c>
      <c r="B359" s="309" t="str">
        <f>'PLANILHA ORÇAMENTÁRIA'!B77</f>
        <v>SINAPI</v>
      </c>
      <c r="C359" s="309" t="str">
        <f>'PLANILHA ORÇAMENTÁRIA'!C77</f>
        <v>100702</v>
      </c>
      <c r="D359" s="310" t="str">
        <f>'PLANILHA ORÇAMENTÁRIA'!D77</f>
        <v>Porta de correr de alumínio, com duas folhas para vidro, incluso vidro liso incolor, fechadura e puxador, sem alizar. af_12/2019</v>
      </c>
      <c r="E359" s="310"/>
      <c r="F359" s="310"/>
      <c r="G359" s="310"/>
      <c r="H359" s="310"/>
      <c r="I359" s="10" t="str">
        <f>'PLANILHA ORÇAMENTÁRIA'!I77</f>
        <v>m²</v>
      </c>
      <c r="J359" s="11">
        <f>ROUND(SUM(J360),2)</f>
        <v>2.52</v>
      </c>
      <c r="K359" s="317"/>
      <c r="L359" s="318"/>
      <c r="M359" s="21"/>
    </row>
    <row r="360" spans="1:13" s="14" customFormat="1" ht="24.95" customHeight="1" x14ac:dyDescent="0.25">
      <c r="A360" s="309"/>
      <c r="B360" s="309"/>
      <c r="C360" s="309"/>
      <c r="D360" s="314" t="s">
        <v>136</v>
      </c>
      <c r="E360" s="315"/>
      <c r="F360" s="315"/>
      <c r="G360" s="315"/>
      <c r="H360" s="315"/>
      <c r="I360" s="316"/>
      <c r="J360" s="15">
        <f>ROUND(1.2*2.1,2)</f>
        <v>2.52</v>
      </c>
      <c r="K360" s="306" t="s">
        <v>164</v>
      </c>
      <c r="L360" s="307"/>
      <c r="M360" s="19"/>
    </row>
    <row r="361" spans="1:13" ht="9.9499999999999993" customHeight="1" x14ac:dyDescent="0.25">
      <c r="A361" s="333"/>
      <c r="B361" s="334"/>
      <c r="C361" s="334"/>
      <c r="D361" s="334"/>
      <c r="E361" s="334"/>
      <c r="F361" s="334"/>
      <c r="G361" s="334"/>
      <c r="H361" s="334"/>
      <c r="I361" s="334"/>
      <c r="J361" s="334"/>
      <c r="K361" s="334"/>
      <c r="L361" s="323"/>
    </row>
    <row r="362" spans="1:13" s="12" customFormat="1" ht="45.75" customHeight="1" x14ac:dyDescent="0.25">
      <c r="A362" s="309" t="str">
        <f>'PLANILHA ORÇAMENTÁRIA'!A78</f>
        <v>7.2</v>
      </c>
      <c r="B362" s="309" t="str">
        <f>'PLANILHA ORÇAMENTÁRIA'!B78</f>
        <v>SINAPI</v>
      </c>
      <c r="C362" s="309" t="str">
        <f>'PLANILHA ORÇAMENTÁRIA'!C78</f>
        <v>94573</v>
      </c>
      <c r="D362" s="310" t="str">
        <f>'PLANILHA ORÇAMENTÁRIA'!D78</f>
        <v>Janela de alumínio de correr com 4 folhas para vidros, com vidros, batente, acabamento com acetato ou brilhante e ferragens. exclusive alizar e contramarco. fornecimento e instalação. af_12/2019</v>
      </c>
      <c r="E362" s="310"/>
      <c r="F362" s="310"/>
      <c r="G362" s="310"/>
      <c r="H362" s="310"/>
      <c r="I362" s="10" t="str">
        <f>'PLANILHA ORÇAMENTÁRIA'!I78</f>
        <v>m²</v>
      </c>
      <c r="J362" s="11">
        <f>ROUND(SUM(J363:J364),2)</f>
        <v>6.1</v>
      </c>
      <c r="K362" s="317"/>
      <c r="L362" s="318"/>
      <c r="M362" s="21" t="s">
        <v>248</v>
      </c>
    </row>
    <row r="363" spans="1:13" s="12" customFormat="1" ht="45.75" customHeight="1" x14ac:dyDescent="0.25">
      <c r="A363" s="309"/>
      <c r="B363" s="309"/>
      <c r="C363" s="309"/>
      <c r="D363" s="314" t="s">
        <v>247</v>
      </c>
      <c r="E363" s="315"/>
      <c r="F363" s="315"/>
      <c r="G363" s="315"/>
      <c r="H363" s="315"/>
      <c r="I363" s="316"/>
      <c r="J363" s="101">
        <f>ROUND((2*0.8)+(1.5*1.4),2)</f>
        <v>3.7</v>
      </c>
      <c r="K363" s="306" t="s">
        <v>537</v>
      </c>
      <c r="L363" s="307"/>
      <c r="M363" s="21"/>
    </row>
    <row r="364" spans="1:13" s="14" customFormat="1" ht="24.95" customHeight="1" x14ac:dyDescent="0.25">
      <c r="A364" s="309"/>
      <c r="B364" s="309"/>
      <c r="C364" s="309"/>
      <c r="D364" s="314" t="s">
        <v>865</v>
      </c>
      <c r="E364" s="315"/>
      <c r="F364" s="315"/>
      <c r="G364" s="315"/>
      <c r="H364" s="315"/>
      <c r="I364" s="316"/>
      <c r="J364" s="15">
        <f>ROUND(1.5*1.6,2)</f>
        <v>2.4</v>
      </c>
      <c r="K364" s="306" t="s">
        <v>250</v>
      </c>
      <c r="L364" s="307"/>
      <c r="M364" s="19"/>
    </row>
    <row r="365" spans="1:13" ht="9.9499999999999993" customHeight="1" x14ac:dyDescent="0.25">
      <c r="A365" s="333"/>
      <c r="B365" s="334"/>
      <c r="C365" s="334"/>
      <c r="D365" s="334"/>
      <c r="E365" s="334"/>
      <c r="F365" s="334"/>
      <c r="G365" s="334"/>
      <c r="H365" s="334"/>
      <c r="I365" s="334"/>
      <c r="J365" s="334"/>
      <c r="K365" s="334"/>
      <c r="L365" s="323"/>
    </row>
    <row r="366" spans="1:13" ht="32.25" customHeight="1" x14ac:dyDescent="0.25">
      <c r="A366" s="308" t="s">
        <v>474</v>
      </c>
      <c r="B366" s="309" t="str">
        <f>VLOOKUP($A366,'PLANILHA ORÇAMENTÁRIA'!$1:$1048576,2,0)</f>
        <v>IOPES</v>
      </c>
      <c r="C366" s="309" t="str">
        <f>VLOOKUP($A366,'PLANILHA ORÇAMENTÁRIA'!$1:$1048576,3,0)</f>
        <v>071704</v>
      </c>
      <c r="D366" s="310" t="str">
        <f>VLOOKUP($A366,'PLANILHA ORÇAMENTÁRIA'!$1:$1048576,4,0)</f>
        <v>Porta de abrir tipo veneziana em alumínio anodizado, linha 25, completa, incl. puxador com tranca, caixilho, alizar e contramarco</v>
      </c>
      <c r="E366" s="310"/>
      <c r="F366" s="310"/>
      <c r="G366" s="310"/>
      <c r="H366" s="310"/>
      <c r="I366" s="99" t="str">
        <f>VLOOKUP($A366,'PLANILHA ORÇAMENTÁRIA'!$1:$1048576,9,0)</f>
        <v>m²</v>
      </c>
      <c r="J366" s="99">
        <f>SUM(J367:J368)</f>
        <v>6.72</v>
      </c>
      <c r="K366" s="311"/>
      <c r="L366" s="311"/>
    </row>
    <row r="367" spans="1:13" x14ac:dyDescent="0.25">
      <c r="A367" s="308"/>
      <c r="B367" s="309"/>
      <c r="C367" s="309"/>
      <c r="D367" s="312" t="s">
        <v>863</v>
      </c>
      <c r="E367" s="313"/>
      <c r="F367" s="313"/>
      <c r="G367" s="313"/>
      <c r="H367" s="313"/>
      <c r="I367" s="313"/>
      <c r="J367" s="103">
        <f>ROUND(0.7*2.1*2,2)</f>
        <v>2.94</v>
      </c>
      <c r="K367" s="308" t="s">
        <v>759</v>
      </c>
      <c r="L367" s="309"/>
    </row>
    <row r="368" spans="1:13" x14ac:dyDescent="0.25">
      <c r="A368" s="308"/>
      <c r="B368" s="309"/>
      <c r="C368" s="309"/>
      <c r="D368" s="312" t="s">
        <v>864</v>
      </c>
      <c r="E368" s="313"/>
      <c r="F368" s="313"/>
      <c r="G368" s="313"/>
      <c r="H368" s="313"/>
      <c r="I368" s="313"/>
      <c r="J368" s="103">
        <f>ROUND(0.9*2.1*2,2)</f>
        <v>3.78</v>
      </c>
      <c r="K368" s="308" t="s">
        <v>760</v>
      </c>
      <c r="L368" s="309"/>
    </row>
    <row r="369" spans="1:13" ht="9.9499999999999993" customHeight="1" x14ac:dyDescent="0.25">
      <c r="A369" s="97"/>
      <c r="B369" s="98"/>
      <c r="C369" s="98"/>
      <c r="D369" s="98"/>
      <c r="E369" s="98"/>
      <c r="F369" s="98"/>
      <c r="G369" s="98"/>
      <c r="H369" s="98"/>
      <c r="I369" s="98"/>
      <c r="J369" s="98"/>
      <c r="K369" s="98"/>
      <c r="L369" s="96"/>
    </row>
    <row r="370" spans="1:13" ht="36.75" customHeight="1" x14ac:dyDescent="0.25">
      <c r="A370" s="308" t="s">
        <v>860</v>
      </c>
      <c r="B370" s="309" t="str">
        <f>VLOOKUP($A370,'PLANILHA ORÇAMENTÁRIA'!$1:$1048576,2,0)</f>
        <v>IOPES</v>
      </c>
      <c r="C370" s="309" t="str">
        <f>VLOOKUP($A370,'PLANILHA ORÇAMENTÁRIA'!$1:$1048576,3,0)</f>
        <v>080102</v>
      </c>
      <c r="D370" s="310" t="str">
        <f>VLOOKUP($A370,'PLANILHA ORÇAMENTÁRIA'!$1:$1048576,4,0)</f>
        <v>Vidro plano transparente liso, com 4 mm de espessura</v>
      </c>
      <c r="E370" s="310"/>
      <c r="F370" s="310"/>
      <c r="G370" s="310"/>
      <c r="H370" s="310"/>
      <c r="I370" s="99" t="str">
        <f>VLOOKUP($A370,'PLANILHA ORÇAMENTÁRIA'!$1:$1048576,9,0)</f>
        <v>m²</v>
      </c>
      <c r="J370" s="99">
        <f>SUM(J371:J371)</f>
        <v>0.51</v>
      </c>
      <c r="K370" s="311"/>
      <c r="L370" s="311"/>
    </row>
    <row r="371" spans="1:13" x14ac:dyDescent="0.25">
      <c r="A371" s="308"/>
      <c r="B371" s="309"/>
      <c r="C371" s="309"/>
      <c r="D371" s="312" t="s">
        <v>1209</v>
      </c>
      <c r="E371" s="313"/>
      <c r="F371" s="313"/>
      <c r="G371" s="313"/>
      <c r="H371" s="313"/>
      <c r="I371" s="313"/>
      <c r="J371" s="103">
        <f>ROUND(1.1*0.46,2)</f>
        <v>0.51</v>
      </c>
      <c r="K371" s="308" t="s">
        <v>851</v>
      </c>
      <c r="L371" s="309"/>
    </row>
    <row r="372" spans="1:13" ht="12.75" customHeight="1" x14ac:dyDescent="0.25">
      <c r="A372" s="97"/>
      <c r="B372" s="98"/>
      <c r="C372" s="98"/>
      <c r="D372" s="98"/>
      <c r="E372" s="98"/>
      <c r="F372" s="98"/>
      <c r="G372" s="98"/>
      <c r="H372" s="98"/>
      <c r="I372" s="98"/>
      <c r="J372" s="98"/>
      <c r="K372" s="98"/>
      <c r="L372" s="96"/>
    </row>
    <row r="373" spans="1:13" s="12" customFormat="1" ht="30" customHeight="1" x14ac:dyDescent="0.25">
      <c r="A373" s="308" t="s">
        <v>859</v>
      </c>
      <c r="B373" s="309" t="str">
        <f>'PLANILHA ORÇAMENTÁRIA'!B81</f>
        <v>IOPES</v>
      </c>
      <c r="C373" s="309" t="str">
        <f>'PLANILHA ORÇAMENTÁRIA'!C81</f>
        <v>130317</v>
      </c>
      <c r="D373" s="310" t="str">
        <f>'PLANILHA ORÇAMENTÁRIA'!D81</f>
        <v>Peitoril de granito, 15 cm, esp. 3cm</v>
      </c>
      <c r="E373" s="310"/>
      <c r="F373" s="310"/>
      <c r="G373" s="310"/>
      <c r="H373" s="310"/>
      <c r="I373" s="10" t="str">
        <f>'PLANILHA ORÇAMENTÁRIA'!I81</f>
        <v>m</v>
      </c>
      <c r="J373" s="40">
        <f>ROUND(SUM(J374:J378),2)</f>
        <v>28.4</v>
      </c>
      <c r="K373" s="311"/>
      <c r="L373" s="311"/>
      <c r="M373" s="21"/>
    </row>
    <row r="374" spans="1:13" ht="24.95" customHeight="1" x14ac:dyDescent="0.25">
      <c r="A374" s="309"/>
      <c r="B374" s="309"/>
      <c r="C374" s="309"/>
      <c r="D374" s="312" t="s">
        <v>199</v>
      </c>
      <c r="E374" s="313"/>
      <c r="F374" s="313"/>
      <c r="G374" s="313"/>
      <c r="H374" s="313"/>
      <c r="I374" s="313"/>
      <c r="J374" s="15">
        <f>ROUND(0.45+1+0.45,2)</f>
        <v>1.9</v>
      </c>
      <c r="K374" s="308" t="s">
        <v>1165</v>
      </c>
      <c r="L374" s="309"/>
    </row>
    <row r="375" spans="1:13" ht="24.95" customHeight="1" x14ac:dyDescent="0.25">
      <c r="A375" s="309"/>
      <c r="B375" s="309"/>
      <c r="C375" s="309"/>
      <c r="D375" s="312" t="s">
        <v>1210</v>
      </c>
      <c r="E375" s="313"/>
      <c r="F375" s="313"/>
      <c r="G375" s="313"/>
      <c r="H375" s="313"/>
      <c r="I375" s="313"/>
      <c r="J375" s="101">
        <v>3</v>
      </c>
      <c r="K375" s="308">
        <v>3</v>
      </c>
      <c r="L375" s="309"/>
    </row>
    <row r="376" spans="1:13" ht="24.95" customHeight="1" x14ac:dyDescent="0.25">
      <c r="A376" s="309"/>
      <c r="B376" s="309"/>
      <c r="C376" s="309"/>
      <c r="D376" s="312" t="s">
        <v>247</v>
      </c>
      <c r="E376" s="313"/>
      <c r="F376" s="313"/>
      <c r="G376" s="313"/>
      <c r="H376" s="313"/>
      <c r="I376" s="313"/>
      <c r="J376" s="115">
        <f>ROUND(1.5+2,2)</f>
        <v>3.5</v>
      </c>
      <c r="K376" s="308" t="s">
        <v>391</v>
      </c>
      <c r="L376" s="309"/>
    </row>
    <row r="377" spans="1:13" ht="36" customHeight="1" x14ac:dyDescent="0.25">
      <c r="A377" s="309"/>
      <c r="B377" s="309"/>
      <c r="C377" s="309"/>
      <c r="D377" s="312" t="s">
        <v>950</v>
      </c>
      <c r="E377" s="313"/>
      <c r="F377" s="313"/>
      <c r="G377" s="313"/>
      <c r="H377" s="313"/>
      <c r="I377" s="313"/>
      <c r="J377" s="113">
        <f>ROUND((2.1+0.7+2.1)*2,2)</f>
        <v>9.8000000000000007</v>
      </c>
      <c r="K377" s="308" t="s">
        <v>951</v>
      </c>
      <c r="L377" s="309"/>
    </row>
    <row r="378" spans="1:13" ht="35.25" customHeight="1" x14ac:dyDescent="0.25">
      <c r="A378" s="309"/>
      <c r="B378" s="309"/>
      <c r="C378" s="309"/>
      <c r="D378" s="312" t="s">
        <v>952</v>
      </c>
      <c r="E378" s="313"/>
      <c r="F378" s="313"/>
      <c r="G378" s="313"/>
      <c r="H378" s="313"/>
      <c r="I378" s="313"/>
      <c r="J378" s="113">
        <f>ROUND((2.1+0.9+2.1)*2,2)</f>
        <v>10.199999999999999</v>
      </c>
      <c r="K378" s="308" t="s">
        <v>953</v>
      </c>
      <c r="L378" s="309"/>
    </row>
    <row r="379" spans="1:13" ht="6.75" customHeight="1" x14ac:dyDescent="0.25">
      <c r="A379" s="132"/>
      <c r="B379" s="133"/>
      <c r="C379" s="133"/>
      <c r="D379" s="136"/>
      <c r="E379" s="135"/>
      <c r="F379" s="135"/>
      <c r="G379" s="135"/>
      <c r="H379" s="135"/>
      <c r="I379" s="135"/>
      <c r="J379" s="105"/>
      <c r="K379" s="106"/>
      <c r="L379" s="134"/>
    </row>
    <row r="380" spans="1:13" ht="35.25" customHeight="1" x14ac:dyDescent="0.25">
      <c r="A380" s="308" t="s">
        <v>1119</v>
      </c>
      <c r="B380" s="309" t="str">
        <f>VLOOKUP($A380,'PLANILHA ORÇAMENTÁRIA'!$1:$1048576,2,0)</f>
        <v>IOPES</v>
      </c>
      <c r="C380" s="309">
        <f>VLOOKUP($A380,'PLANILHA ORÇAMENTÁRIA'!$1:$1048576,3,0)</f>
        <v>71103</v>
      </c>
      <c r="D380" s="310" t="str">
        <f>VLOOKUP($A380,'PLANILHA ORÇAMENTÁRIA'!$1:$1048576,4,0)</f>
        <v>Grade de tela tipo mosquiteiro de arame galvanizado #18, fio 32, inclusive, requadro em cantoneira de ferro 1/8"x1/2"x1/2"</v>
      </c>
      <c r="E380" s="310"/>
      <c r="F380" s="310"/>
      <c r="G380" s="310"/>
      <c r="H380" s="310"/>
      <c r="I380" s="130" t="str">
        <f>VLOOKUP($A380,'PLANILHA ORÇAMENTÁRIA'!$1:$1048576,9,0)</f>
        <v>m²</v>
      </c>
      <c r="J380" s="130">
        <f>SUM(J381:J383)</f>
        <v>2.6900000000000004</v>
      </c>
      <c r="K380" s="311"/>
      <c r="L380" s="311"/>
    </row>
    <row r="381" spans="1:13" ht="35.25" customHeight="1" x14ac:dyDescent="0.25">
      <c r="A381" s="308"/>
      <c r="B381" s="309"/>
      <c r="C381" s="309"/>
      <c r="D381" s="312" t="s">
        <v>1037</v>
      </c>
      <c r="E381" s="313"/>
      <c r="F381" s="313"/>
      <c r="G381" s="313"/>
      <c r="H381" s="313"/>
      <c r="I381" s="313"/>
      <c r="J381" s="120">
        <f>ROUND(0.92*1.1,2)</f>
        <v>1.01</v>
      </c>
      <c r="K381" s="308" t="s">
        <v>1038</v>
      </c>
      <c r="L381" s="309"/>
    </row>
    <row r="382" spans="1:13" ht="35.25" customHeight="1" x14ac:dyDescent="0.25">
      <c r="A382" s="308"/>
      <c r="B382" s="309"/>
      <c r="C382" s="309"/>
      <c r="D382" s="312" t="s">
        <v>1040</v>
      </c>
      <c r="E382" s="313"/>
      <c r="F382" s="313"/>
      <c r="G382" s="313"/>
      <c r="H382" s="313"/>
      <c r="I382" s="313"/>
      <c r="J382" s="120">
        <f>ROUND(0.42*0.22,2)</f>
        <v>0.09</v>
      </c>
      <c r="K382" s="308" t="s">
        <v>1041</v>
      </c>
      <c r="L382" s="309"/>
    </row>
    <row r="383" spans="1:13" ht="35.25" customHeight="1" x14ac:dyDescent="0.25">
      <c r="A383" s="308"/>
      <c r="B383" s="309"/>
      <c r="C383" s="309"/>
      <c r="D383" s="312" t="s">
        <v>1039</v>
      </c>
      <c r="E383" s="313"/>
      <c r="F383" s="313"/>
      <c r="G383" s="313"/>
      <c r="H383" s="313"/>
      <c r="I383" s="313"/>
      <c r="J383" s="120">
        <f>ROUND((0.42*0.22)+(0.67*1.12*2),2)</f>
        <v>1.59</v>
      </c>
      <c r="K383" s="308" t="s">
        <v>1042</v>
      </c>
      <c r="L383" s="309"/>
    </row>
    <row r="384" spans="1:13" ht="9.9499999999999993" customHeight="1" x14ac:dyDescent="0.25">
      <c r="A384" s="333"/>
      <c r="B384" s="334"/>
      <c r="C384" s="334"/>
      <c r="D384" s="334"/>
      <c r="E384" s="334"/>
      <c r="F384" s="334"/>
      <c r="G384" s="334"/>
      <c r="H384" s="334"/>
      <c r="I384" s="334"/>
      <c r="J384" s="334"/>
      <c r="K384" s="334"/>
      <c r="L384" s="323"/>
    </row>
    <row r="385" spans="1:13" x14ac:dyDescent="0.25">
      <c r="A385" s="308" t="s">
        <v>1120</v>
      </c>
      <c r="B385" s="309" t="str">
        <f>VLOOKUP($A385,'PLANILHA ORÇAMENTÁRIA'!$1:$1048576,2,0)</f>
        <v>IOPES</v>
      </c>
      <c r="C385" s="309">
        <f>VLOOKUP($A385,'PLANILHA ORÇAMENTÁRIA'!$1:$1048576,3,0)</f>
        <v>141215</v>
      </c>
      <c r="D385" s="310" t="str">
        <f>VLOOKUP($A385,'PLANILHA ORÇAMENTÁRIA'!$1:$1048576,4,0)</f>
        <v>Tubo de aço galvanizado, inclusive conexões, diâm. 50mm (2")</v>
      </c>
      <c r="E385" s="310"/>
      <c r="F385" s="310"/>
      <c r="G385" s="310"/>
      <c r="H385" s="310"/>
      <c r="I385" s="142" t="str">
        <f>VLOOKUP($A385,'PLANILHA ORÇAMENTÁRIA'!$1:$1048576,9,0)</f>
        <v>m</v>
      </c>
      <c r="J385" s="142">
        <f>SUM(J386:J386)</f>
        <v>2</v>
      </c>
      <c r="K385" s="311"/>
      <c r="L385" s="311"/>
    </row>
    <row r="386" spans="1:13" x14ac:dyDescent="0.25">
      <c r="A386" s="308"/>
      <c r="B386" s="309"/>
      <c r="C386" s="309"/>
      <c r="D386" s="312" t="s">
        <v>1122</v>
      </c>
      <c r="E386" s="313"/>
      <c r="F386" s="313"/>
      <c r="G386" s="313"/>
      <c r="H386" s="313"/>
      <c r="I386" s="313"/>
      <c r="J386" s="120">
        <v>2</v>
      </c>
      <c r="K386" s="308">
        <v>2</v>
      </c>
      <c r="L386" s="309"/>
    </row>
    <row r="387" spans="1:13" ht="9.9499999999999993" customHeight="1" x14ac:dyDescent="0.25">
      <c r="A387" s="145"/>
      <c r="B387" s="146"/>
      <c r="C387" s="146"/>
      <c r="D387" s="146"/>
      <c r="E387" s="146"/>
      <c r="F387" s="146"/>
      <c r="G387" s="146"/>
      <c r="H387" s="146"/>
      <c r="I387" s="146"/>
      <c r="J387" s="146"/>
      <c r="K387" s="146"/>
      <c r="L387" s="141"/>
    </row>
    <row r="388" spans="1:13" ht="20.100000000000001" customHeight="1" x14ac:dyDescent="0.25">
      <c r="A388" s="24">
        <f>'PLANILHA ORÇAMENTÁRIA'!A86</f>
        <v>8</v>
      </c>
      <c r="B388" s="328"/>
      <c r="C388" s="328"/>
      <c r="D388" s="328" t="str">
        <f>'PLANILHA ORÇAMENTÁRIA'!D86</f>
        <v>COBERTURA</v>
      </c>
      <c r="E388" s="328"/>
      <c r="F388" s="328"/>
      <c r="G388" s="328"/>
      <c r="H388" s="328"/>
      <c r="I388" s="328"/>
      <c r="J388" s="328"/>
      <c r="K388" s="328"/>
      <c r="L388" s="328"/>
    </row>
    <row r="389" spans="1:13" s="12" customFormat="1" ht="60" customHeight="1" x14ac:dyDescent="0.25">
      <c r="A389" s="309" t="str">
        <f>'PLANILHA ORÇAMENTÁRIA'!A87</f>
        <v>8.1</v>
      </c>
      <c r="B389" s="309" t="str">
        <f>'PLANILHA ORÇAMENTÁRIA'!B87</f>
        <v>IOPES</v>
      </c>
      <c r="C389" s="309" t="str">
        <f>'PLANILHA ORÇAMENTÁRIA'!C87</f>
        <v>090102</v>
      </c>
      <c r="D389" s="310" t="str">
        <f>'PLANILHA ORÇAMENTÁRIA'!D87</f>
        <v>Estrutura de madeira de lei tipo Paraju, peroba mica, angelim pedra ou equivalente para telhado de telha ondulada de fibrocimento esp. 6mm, com pontaletes e caibros, inclusive tratamento com cupinicida, exclusive telhas</v>
      </c>
      <c r="E389" s="310"/>
      <c r="F389" s="310"/>
      <c r="G389" s="310"/>
      <c r="H389" s="310"/>
      <c r="I389" s="10" t="str">
        <f>'PLANILHA ORÇAMENTÁRIA'!I87</f>
        <v>m²</v>
      </c>
      <c r="J389" s="11">
        <f>ROUND(SUM(J390:J391),2)</f>
        <v>19.239999999999998</v>
      </c>
      <c r="K389" s="317"/>
      <c r="L389" s="318"/>
      <c r="M389" s="21"/>
    </row>
    <row r="390" spans="1:13" s="12" customFormat="1" ht="24.75" customHeight="1" x14ac:dyDescent="0.25">
      <c r="A390" s="309"/>
      <c r="B390" s="309"/>
      <c r="C390" s="309"/>
      <c r="D390" s="319" t="s">
        <v>694</v>
      </c>
      <c r="E390" s="320"/>
      <c r="F390" s="320"/>
      <c r="G390" s="320"/>
      <c r="H390" s="320"/>
      <c r="I390" s="321"/>
      <c r="J390" s="82">
        <f>ROUND((2.25*2.65),2)</f>
        <v>5.96</v>
      </c>
      <c r="K390" s="322" t="s">
        <v>697</v>
      </c>
      <c r="L390" s="323"/>
      <c r="M390" s="21"/>
    </row>
    <row r="391" spans="1:13" ht="24.75" customHeight="1" x14ac:dyDescent="0.25">
      <c r="A391" s="309"/>
      <c r="B391" s="309"/>
      <c r="C391" s="309"/>
      <c r="D391" s="319" t="s">
        <v>696</v>
      </c>
      <c r="E391" s="320"/>
      <c r="F391" s="320"/>
      <c r="G391" s="320"/>
      <c r="H391" s="320"/>
      <c r="I391" s="321"/>
      <c r="J391" s="15">
        <f>ROUND((2.95*4.5),2)</f>
        <v>13.28</v>
      </c>
      <c r="K391" s="322" t="s">
        <v>695</v>
      </c>
      <c r="L391" s="323"/>
      <c r="M391" s="77"/>
    </row>
    <row r="392" spans="1:13" ht="9.9499999999999993" customHeight="1" x14ac:dyDescent="0.25">
      <c r="A392" s="333"/>
      <c r="B392" s="334"/>
      <c r="C392" s="334"/>
      <c r="D392" s="334"/>
      <c r="E392" s="334"/>
      <c r="F392" s="334"/>
      <c r="G392" s="334"/>
      <c r="H392" s="334"/>
      <c r="I392" s="334"/>
      <c r="J392" s="334"/>
      <c r="K392" s="334"/>
      <c r="L392" s="323"/>
    </row>
    <row r="393" spans="1:13" s="12" customFormat="1" ht="30" customHeight="1" x14ac:dyDescent="0.25">
      <c r="A393" s="309" t="str">
        <f>'PLANILHA ORÇAMENTÁRIA'!A88</f>
        <v>8.2</v>
      </c>
      <c r="B393" s="309" t="str">
        <f>'PLANILHA ORÇAMENTÁRIA'!B88</f>
        <v>IOPES</v>
      </c>
      <c r="C393" s="309" t="str">
        <f>'PLANILHA ORÇAMENTÁRIA'!C88</f>
        <v>090202</v>
      </c>
      <c r="D393" s="310" t="str">
        <f>'PLANILHA ORÇAMENTÁRIA'!D88</f>
        <v>Cobertura nova de telhas onduladas de fibrocimento 6.0mm, inclusive cumeeiras e acessórios de fixação</v>
      </c>
      <c r="E393" s="310"/>
      <c r="F393" s="310"/>
      <c r="G393" s="310"/>
      <c r="H393" s="310"/>
      <c r="I393" s="10" t="str">
        <f>'PLANILHA ORÇAMENTÁRIA'!I88</f>
        <v>m²</v>
      </c>
      <c r="J393" s="11">
        <f>ROUND(SUM(J394:J395),2)</f>
        <v>19.239999999999998</v>
      </c>
      <c r="K393" s="356"/>
      <c r="L393" s="318"/>
      <c r="M393" s="21"/>
    </row>
    <row r="394" spans="1:13" s="12" customFormat="1" ht="30" customHeight="1" x14ac:dyDescent="0.25">
      <c r="A394" s="309"/>
      <c r="B394" s="309"/>
      <c r="C394" s="309"/>
      <c r="D394" s="319" t="s">
        <v>694</v>
      </c>
      <c r="E394" s="320"/>
      <c r="F394" s="320"/>
      <c r="G394" s="320"/>
      <c r="H394" s="320"/>
      <c r="I394" s="321"/>
      <c r="J394" s="82">
        <f>ROUND((2.25*2.65),2)</f>
        <v>5.96</v>
      </c>
      <c r="K394" s="322" t="s">
        <v>697</v>
      </c>
      <c r="L394" s="323"/>
      <c r="M394" s="21"/>
    </row>
    <row r="395" spans="1:13" s="14" customFormat="1" ht="30" customHeight="1" x14ac:dyDescent="0.25">
      <c r="A395" s="309"/>
      <c r="B395" s="309"/>
      <c r="C395" s="309"/>
      <c r="D395" s="319" t="s">
        <v>696</v>
      </c>
      <c r="E395" s="320"/>
      <c r="F395" s="320"/>
      <c r="G395" s="320"/>
      <c r="H395" s="320"/>
      <c r="I395" s="321"/>
      <c r="J395" s="82">
        <f>ROUND((2.95*4.5),2)</f>
        <v>13.28</v>
      </c>
      <c r="K395" s="322" t="s">
        <v>695</v>
      </c>
      <c r="L395" s="323"/>
      <c r="M395" s="19"/>
    </row>
    <row r="396" spans="1:13" ht="9.9499999999999993" customHeight="1" x14ac:dyDescent="0.25">
      <c r="A396" s="333"/>
      <c r="B396" s="334"/>
      <c r="C396" s="334"/>
      <c r="D396" s="334"/>
      <c r="E396" s="334"/>
      <c r="F396" s="334"/>
      <c r="G396" s="334"/>
      <c r="H396" s="334"/>
      <c r="I396" s="334"/>
      <c r="J396" s="334"/>
      <c r="K396" s="334"/>
      <c r="L396" s="323"/>
    </row>
    <row r="397" spans="1:13" s="12" customFormat="1" ht="30" customHeight="1" x14ac:dyDescent="0.25">
      <c r="A397" s="352" t="str">
        <f>'PLANILHA ORÇAMENTÁRIA'!A89</f>
        <v>8.3</v>
      </c>
      <c r="B397" s="352" t="str">
        <f>'PLANILHA ORÇAMENTÁRIA'!B89</f>
        <v>IOPES</v>
      </c>
      <c r="C397" s="352" t="str">
        <f>'PLANILHA ORÇAMENTÁRIA'!C89</f>
        <v>090302</v>
      </c>
      <c r="D397" s="310" t="str">
        <f>'PLANILHA ORÇAMENTÁRIA'!D89</f>
        <v>Rufo de chapa metálica nº 26 com largura de 30 cm</v>
      </c>
      <c r="E397" s="310"/>
      <c r="F397" s="310"/>
      <c r="G397" s="310"/>
      <c r="H397" s="310"/>
      <c r="I397" s="10" t="str">
        <f>'PLANILHA ORÇAMENTÁRIA'!I89</f>
        <v>m</v>
      </c>
      <c r="J397" s="11">
        <f>ROUND(SUM(J398:J400),2)</f>
        <v>17.37</v>
      </c>
      <c r="K397" s="356"/>
      <c r="L397" s="318"/>
      <c r="M397" s="21"/>
    </row>
    <row r="398" spans="1:13" s="12" customFormat="1" ht="30" customHeight="1" x14ac:dyDescent="0.25">
      <c r="A398" s="362"/>
      <c r="B398" s="362"/>
      <c r="C398" s="362"/>
      <c r="D398" s="319" t="s">
        <v>694</v>
      </c>
      <c r="E398" s="320"/>
      <c r="F398" s="320"/>
      <c r="G398" s="320"/>
      <c r="H398" s="320"/>
      <c r="I398" s="321"/>
      <c r="J398" s="82">
        <f>2.65+2.25</f>
        <v>4.9000000000000004</v>
      </c>
      <c r="K398" s="322" t="s">
        <v>825</v>
      </c>
      <c r="L398" s="323"/>
      <c r="M398" s="21"/>
    </row>
    <row r="399" spans="1:13" s="12" customFormat="1" ht="30" customHeight="1" x14ac:dyDescent="0.25">
      <c r="A399" s="362"/>
      <c r="B399" s="362"/>
      <c r="C399" s="362"/>
      <c r="D399" s="319" t="s">
        <v>696</v>
      </c>
      <c r="E399" s="331"/>
      <c r="F399" s="331"/>
      <c r="G399" s="331"/>
      <c r="H399" s="331"/>
      <c r="I399" s="332"/>
      <c r="J399" s="101">
        <f>2.95+4.5</f>
        <v>7.45</v>
      </c>
      <c r="K399" s="322" t="s">
        <v>826</v>
      </c>
      <c r="L399" s="341"/>
      <c r="M399" s="21"/>
    </row>
    <row r="400" spans="1:13" s="14" customFormat="1" ht="30" customHeight="1" x14ac:dyDescent="0.25">
      <c r="A400" s="353"/>
      <c r="B400" s="353"/>
      <c r="C400" s="353"/>
      <c r="D400" s="319" t="s">
        <v>827</v>
      </c>
      <c r="E400" s="331"/>
      <c r="F400" s="331"/>
      <c r="G400" s="331"/>
      <c r="H400" s="331"/>
      <c r="I400" s="332"/>
      <c r="J400" s="82">
        <v>5.0199999999999996</v>
      </c>
      <c r="K400" s="322">
        <v>5.0199999999999996</v>
      </c>
      <c r="L400" s="341"/>
      <c r="M400" s="19"/>
    </row>
    <row r="401" spans="1:13" ht="9.9499999999999993" customHeight="1" x14ac:dyDescent="0.25">
      <c r="A401" s="333"/>
      <c r="B401" s="334"/>
      <c r="C401" s="334"/>
      <c r="D401" s="334"/>
      <c r="E401" s="334"/>
      <c r="F401" s="334"/>
      <c r="G401" s="334"/>
      <c r="H401" s="334"/>
      <c r="I401" s="334"/>
      <c r="J401" s="334"/>
      <c r="K401" s="334"/>
      <c r="L401" s="323"/>
    </row>
    <row r="402" spans="1:13" s="12" customFormat="1" ht="30" customHeight="1" x14ac:dyDescent="0.25">
      <c r="A402" s="309" t="str">
        <f>'PLANILHA ORÇAMENTÁRIA'!A90</f>
        <v>8.4</v>
      </c>
      <c r="B402" s="309" t="str">
        <f>'PLANILHA ORÇAMENTÁRIA'!B90</f>
        <v>IOPES</v>
      </c>
      <c r="C402" s="309" t="str">
        <f>'PLANILHA ORÇAMENTÁRIA'!C90</f>
        <v>090312</v>
      </c>
      <c r="D402" s="310" t="str">
        <f>'PLANILHA ORÇAMENTÁRIA'!D90</f>
        <v>Calha em chapa galvanizada com largura de 40 cm</v>
      </c>
      <c r="E402" s="310"/>
      <c r="F402" s="310"/>
      <c r="G402" s="310"/>
      <c r="H402" s="310"/>
      <c r="I402" s="10" t="str">
        <f>'PLANILHA ORÇAMENTÁRIA'!I90</f>
        <v>m</v>
      </c>
      <c r="J402" s="11">
        <f>ROUND(SUM(J403:J404),2)</f>
        <v>27.1</v>
      </c>
      <c r="K402" s="356"/>
      <c r="L402" s="318"/>
      <c r="M402" s="21"/>
    </row>
    <row r="403" spans="1:13" s="12" customFormat="1" ht="30" customHeight="1" x14ac:dyDescent="0.25">
      <c r="A403" s="309"/>
      <c r="B403" s="309"/>
      <c r="C403" s="309"/>
      <c r="D403" s="319" t="s">
        <v>699</v>
      </c>
      <c r="E403" s="320"/>
      <c r="F403" s="320"/>
      <c r="G403" s="320"/>
      <c r="H403" s="320"/>
      <c r="I403" s="321"/>
      <c r="J403" s="82">
        <v>22.6</v>
      </c>
      <c r="K403" s="322">
        <v>22.6</v>
      </c>
      <c r="L403" s="323"/>
      <c r="M403" s="21"/>
    </row>
    <row r="404" spans="1:13" s="14" customFormat="1" ht="24.95" customHeight="1" x14ac:dyDescent="0.25">
      <c r="A404" s="309"/>
      <c r="B404" s="309"/>
      <c r="C404" s="309"/>
      <c r="D404" s="319" t="s">
        <v>696</v>
      </c>
      <c r="E404" s="320"/>
      <c r="F404" s="320"/>
      <c r="G404" s="320"/>
      <c r="H404" s="320"/>
      <c r="I404" s="321"/>
      <c r="J404" s="82">
        <v>4.5</v>
      </c>
      <c r="K404" s="322">
        <v>4.5</v>
      </c>
      <c r="L404" s="323"/>
      <c r="M404" s="19"/>
    </row>
    <row r="405" spans="1:13" ht="9.9499999999999993" customHeight="1" x14ac:dyDescent="0.25">
      <c r="A405" s="333"/>
      <c r="B405" s="334"/>
      <c r="C405" s="334"/>
      <c r="D405" s="334"/>
      <c r="E405" s="334"/>
      <c r="F405" s="334"/>
      <c r="G405" s="334"/>
      <c r="H405" s="334"/>
      <c r="I405" s="334"/>
      <c r="J405" s="334"/>
      <c r="K405" s="334"/>
      <c r="L405" s="323"/>
    </row>
    <row r="406" spans="1:13" s="12" customFormat="1" ht="60" customHeight="1" x14ac:dyDescent="0.25">
      <c r="A406" s="309" t="str">
        <f>'PLANILHA ORÇAMENTÁRIA'!A91</f>
        <v>8.5</v>
      </c>
      <c r="B406" s="309" t="str">
        <f>'PLANILHA ORÇAMENTÁRIA'!B91</f>
        <v>IOPES</v>
      </c>
      <c r="C406" s="309" t="str">
        <f>'PLANILHA ORÇAMENTÁRIA'!C91</f>
        <v>141102</v>
      </c>
      <c r="D406" s="310" t="str">
        <f>'PLANILHA ORÇAMENTÁRIA'!D91</f>
        <v>Caixa de areia de alvenaria de blocos de concreto 9x19x39cm, dim. 60x60cm e Hmáx=1m, c/ tampa em concreto esp. 5cm, lastro concreto esp. 10cm, revestida intern. c/ chapisco e reboco impermeabilizante, incl. escavação e reaterro</v>
      </c>
      <c r="E406" s="310"/>
      <c r="F406" s="310"/>
      <c r="G406" s="310"/>
      <c r="H406" s="310"/>
      <c r="I406" s="10" t="str">
        <f>'PLANILHA ORÇAMENTÁRIA'!I91</f>
        <v>und</v>
      </c>
      <c r="J406" s="40">
        <f>SUM(J407:J408)</f>
        <v>2</v>
      </c>
      <c r="K406" s="317"/>
      <c r="L406" s="318"/>
      <c r="M406" s="21"/>
    </row>
    <row r="407" spans="1:13" s="12" customFormat="1" x14ac:dyDescent="0.25">
      <c r="A407" s="309"/>
      <c r="B407" s="309"/>
      <c r="C407" s="309"/>
      <c r="D407" s="319" t="s">
        <v>698</v>
      </c>
      <c r="E407" s="320"/>
      <c r="F407" s="320"/>
      <c r="G407" s="320"/>
      <c r="H407" s="320"/>
      <c r="I407" s="321"/>
      <c r="J407" s="103">
        <f>ROUND(1,2)</f>
        <v>1</v>
      </c>
      <c r="K407" s="322">
        <v>1</v>
      </c>
      <c r="L407" s="323"/>
      <c r="M407" s="21"/>
    </row>
    <row r="408" spans="1:13" s="12" customFormat="1" ht="26.25" customHeight="1" x14ac:dyDescent="0.25">
      <c r="A408" s="309"/>
      <c r="B408" s="309"/>
      <c r="C408" s="309"/>
      <c r="D408" s="319" t="s">
        <v>901</v>
      </c>
      <c r="E408" s="320"/>
      <c r="F408" s="320"/>
      <c r="G408" s="320"/>
      <c r="H408" s="320"/>
      <c r="I408" s="321"/>
      <c r="J408" s="83">
        <f>ROUND(1,2)</f>
        <v>1</v>
      </c>
      <c r="K408" s="322">
        <v>1</v>
      </c>
      <c r="L408" s="323"/>
      <c r="M408" s="21"/>
    </row>
    <row r="409" spans="1:13" ht="9.9499999999999993" customHeight="1" x14ac:dyDescent="0.25">
      <c r="A409" s="333"/>
      <c r="B409" s="334"/>
      <c r="C409" s="334"/>
      <c r="D409" s="334"/>
      <c r="E409" s="334"/>
      <c r="F409" s="334"/>
      <c r="G409" s="334"/>
      <c r="H409" s="334"/>
      <c r="I409" s="334"/>
      <c r="J409" s="334"/>
      <c r="K409" s="334"/>
      <c r="L409" s="323"/>
    </row>
    <row r="410" spans="1:13" s="12" customFormat="1" ht="30" customHeight="1" x14ac:dyDescent="0.25">
      <c r="A410" s="309" t="str">
        <f>'PLANILHA ORÇAMENTÁRIA'!A92</f>
        <v>8.6</v>
      </c>
      <c r="B410" s="309" t="str">
        <f>'PLANILHA ORÇAMENTÁRIA'!B92</f>
        <v>IOPES</v>
      </c>
      <c r="C410" s="309" t="str">
        <f>'PLANILHA ORÇAMENTÁRIA'!C92</f>
        <v>141910</v>
      </c>
      <c r="D410" s="310" t="str">
        <f>'PLANILHA ORÇAMENTÁRIA'!D92</f>
        <v>Tubo de PVC rígido soldável branco, para esgoto, diâmetro 150mm (6"), inclusive conexões</v>
      </c>
      <c r="E410" s="310"/>
      <c r="F410" s="310"/>
      <c r="G410" s="310"/>
      <c r="H410" s="310"/>
      <c r="I410" s="10" t="str">
        <f>'PLANILHA ORÇAMENTÁRIA'!I92</f>
        <v>m</v>
      </c>
      <c r="J410" s="40">
        <f>ROUND(SUM(J411:J412),2)</f>
        <v>11.45</v>
      </c>
      <c r="K410" s="317"/>
      <c r="L410" s="318"/>
      <c r="M410" s="21"/>
    </row>
    <row r="411" spans="1:13" s="12" customFormat="1" ht="30" customHeight="1" x14ac:dyDescent="0.25">
      <c r="A411" s="309"/>
      <c r="B411" s="309"/>
      <c r="C411" s="309"/>
      <c r="D411" s="319" t="s">
        <v>318</v>
      </c>
      <c r="E411" s="320"/>
      <c r="F411" s="320"/>
      <c r="G411" s="320"/>
      <c r="H411" s="320"/>
      <c r="I411" s="321"/>
      <c r="J411" s="76">
        <f>ROUND(3.05,2)</f>
        <v>3.05</v>
      </c>
      <c r="K411" s="322">
        <v>3.05</v>
      </c>
      <c r="L411" s="323"/>
      <c r="M411" s="21"/>
    </row>
    <row r="412" spans="1:13" ht="24.95" customHeight="1" x14ac:dyDescent="0.25">
      <c r="A412" s="309"/>
      <c r="B412" s="309"/>
      <c r="C412" s="309"/>
      <c r="D412" s="319" t="s">
        <v>578</v>
      </c>
      <c r="E412" s="320"/>
      <c r="F412" s="320"/>
      <c r="G412" s="320"/>
      <c r="H412" s="320"/>
      <c r="I412" s="321"/>
      <c r="J412" s="15">
        <f>ROUND(4.2*2,2)</f>
        <v>8.4</v>
      </c>
      <c r="K412" s="322" t="s">
        <v>1009</v>
      </c>
      <c r="L412" s="323"/>
    </row>
    <row r="413" spans="1:13" ht="9.9499999999999993" customHeight="1" x14ac:dyDescent="0.25">
      <c r="A413" s="333"/>
      <c r="B413" s="334"/>
      <c r="C413" s="334"/>
      <c r="D413" s="334"/>
      <c r="E413" s="334"/>
      <c r="F413" s="334"/>
      <c r="G413" s="334"/>
      <c r="H413" s="334"/>
      <c r="I413" s="334"/>
      <c r="J413" s="334"/>
      <c r="K413" s="334"/>
      <c r="L413" s="323"/>
    </row>
    <row r="414" spans="1:13" ht="27.75" customHeight="1" x14ac:dyDescent="0.25">
      <c r="A414" s="308" t="s">
        <v>681</v>
      </c>
      <c r="B414" s="309" t="str">
        <f>VLOOKUP($A414,'PLANILHA ORÇAMENTÁRIA'!$1:$1048576,2,0)</f>
        <v>IOPES</v>
      </c>
      <c r="C414" s="309" t="str">
        <f>VLOOKUP($A414,'PLANILHA ORÇAMENTÁRIA'!$1:$1048576,3,0)</f>
        <v>141909</v>
      </c>
      <c r="D414" s="310" t="str">
        <f>VLOOKUP($A414,'PLANILHA ORÇAMENTÁRIA'!$1:$1048576,4,0)</f>
        <v>Tubo de PVC rígido soldável branco, para esgoto, diâmetro 100mm (4"), inclusive conexões</v>
      </c>
      <c r="E414" s="310"/>
      <c r="F414" s="310"/>
      <c r="G414" s="310"/>
      <c r="H414" s="310"/>
      <c r="I414" s="157" t="str">
        <f>VLOOKUP($A414,'PLANILHA ORÇAMENTÁRIA'!$1:$1048576,9,0)</f>
        <v>m</v>
      </c>
      <c r="J414" s="157">
        <f>SUM(J415:J415)</f>
        <v>1.5</v>
      </c>
      <c r="K414" s="311"/>
      <c r="L414" s="311"/>
    </row>
    <row r="415" spans="1:13" ht="29.25" customHeight="1" x14ac:dyDescent="0.25">
      <c r="A415" s="309"/>
      <c r="B415" s="309"/>
      <c r="C415" s="309"/>
      <c r="D415" s="312" t="s">
        <v>1214</v>
      </c>
      <c r="E415" s="313"/>
      <c r="F415" s="313"/>
      <c r="G415" s="313"/>
      <c r="H415" s="313"/>
      <c r="I415" s="313"/>
      <c r="J415" s="120">
        <v>1.5</v>
      </c>
      <c r="K415" s="308" t="s">
        <v>1215</v>
      </c>
      <c r="L415" s="309"/>
    </row>
    <row r="416" spans="1:13" ht="9.9499999999999993" customHeight="1" x14ac:dyDescent="0.25">
      <c r="A416" s="158"/>
      <c r="B416" s="159"/>
      <c r="C416" s="159"/>
      <c r="D416" s="159"/>
      <c r="E416" s="159"/>
      <c r="F416" s="159"/>
      <c r="G416" s="159"/>
      <c r="H416" s="159"/>
      <c r="I416" s="159"/>
      <c r="J416" s="159"/>
      <c r="K416" s="159"/>
      <c r="L416" s="156"/>
    </row>
    <row r="417" spans="1:13" s="12" customFormat="1" ht="30" customHeight="1" x14ac:dyDescent="0.25">
      <c r="A417" s="309" t="str">
        <f>'PLANILHA ORÇAMENTÁRIA'!A94</f>
        <v>8.8</v>
      </c>
      <c r="B417" s="309" t="str">
        <f>'PLANILHA ORÇAMENTÁRIA'!B94</f>
        <v>SINAPI</v>
      </c>
      <c r="C417" s="309" t="str">
        <f>'PLANILHA ORÇAMENTÁRIA'!C94</f>
        <v>101966</v>
      </c>
      <c r="D417" s="310" t="str">
        <f>'PLANILHA ORÇAMENTÁRIA'!D94</f>
        <v>Chapim sobre muros lineares, em granito ou mármore, l = 25 cm, assentado com argamassa 1:6 com aditivo. af_11/2020</v>
      </c>
      <c r="E417" s="310"/>
      <c r="F417" s="310"/>
      <c r="G417" s="310"/>
      <c r="H417" s="310"/>
      <c r="I417" s="10" t="str">
        <f>'PLANILHA ORÇAMENTÁRIA'!I94</f>
        <v>m</v>
      </c>
      <c r="J417" s="47">
        <f>ROUND(SUM(J418:J418),2)</f>
        <v>8.17</v>
      </c>
      <c r="K417" s="317"/>
      <c r="L417" s="318"/>
      <c r="M417" s="21"/>
    </row>
    <row r="418" spans="1:13" ht="24.95" customHeight="1" x14ac:dyDescent="0.25">
      <c r="A418" s="309"/>
      <c r="B418" s="309"/>
      <c r="C418" s="309"/>
      <c r="D418" s="319" t="s">
        <v>701</v>
      </c>
      <c r="E418" s="320"/>
      <c r="F418" s="320"/>
      <c r="G418" s="320"/>
      <c r="H418" s="320"/>
      <c r="I418" s="321"/>
      <c r="J418" s="46">
        <f>3.15+5.02</f>
        <v>8.17</v>
      </c>
      <c r="K418" s="322" t="s">
        <v>700</v>
      </c>
      <c r="L418" s="323"/>
    </row>
    <row r="419" spans="1:13" ht="9.9499999999999993" customHeight="1" x14ac:dyDescent="0.25">
      <c r="A419" s="333"/>
      <c r="B419" s="334"/>
      <c r="C419" s="334"/>
      <c r="D419" s="334"/>
      <c r="E419" s="334"/>
      <c r="F419" s="334"/>
      <c r="G419" s="334"/>
      <c r="H419" s="334"/>
      <c r="I419" s="334"/>
      <c r="J419" s="334"/>
      <c r="K419" s="334"/>
      <c r="L419" s="323"/>
    </row>
    <row r="420" spans="1:13" ht="27.75" customHeight="1" x14ac:dyDescent="0.25">
      <c r="A420" s="308" t="s">
        <v>1031</v>
      </c>
      <c r="B420" s="309" t="str">
        <f>VLOOKUP($A420,'PLANILHA ORÇAMENTÁRIA'!$1:$1048576,2,0)</f>
        <v>SINAPI</v>
      </c>
      <c r="C420" s="309" t="str">
        <f>VLOOKUP($A420,'PLANILHA ORÇAMENTÁRIA'!$1:$1048576,3,0)</f>
        <v>94226</v>
      </c>
      <c r="D420" s="310" t="str">
        <f>VLOOKUP($A420,'PLANILHA ORÇAMENTÁRIA'!$1:$1048576,4,0)</f>
        <v>Subcobertura com manta plástica revestida por película de alumíno, incluso transporte vertical. af_07/2019</v>
      </c>
      <c r="E420" s="310"/>
      <c r="F420" s="310"/>
      <c r="G420" s="310"/>
      <c r="H420" s="310"/>
      <c r="I420" s="112" t="str">
        <f>VLOOKUP($A420,'PLANILHA ORÇAMENTÁRIA'!$1:$1048576,9,0)</f>
        <v>m²</v>
      </c>
      <c r="J420" s="112">
        <f>SUM(J421:J421)</f>
        <v>10</v>
      </c>
      <c r="K420" s="311"/>
      <c r="L420" s="311"/>
    </row>
    <row r="421" spans="1:13" ht="30.75" customHeight="1" x14ac:dyDescent="0.25">
      <c r="A421" s="309"/>
      <c r="B421" s="309"/>
      <c r="C421" s="309"/>
      <c r="D421" s="312" t="s">
        <v>1010</v>
      </c>
      <c r="E421" s="313"/>
      <c r="F421" s="313"/>
      <c r="G421" s="313"/>
      <c r="H421" s="313"/>
      <c r="I421" s="313"/>
      <c r="J421" s="113">
        <v>10</v>
      </c>
      <c r="K421" s="308" t="s">
        <v>961</v>
      </c>
      <c r="L421" s="309"/>
    </row>
    <row r="422" spans="1:13" ht="9.9499999999999993" customHeight="1" x14ac:dyDescent="0.25">
      <c r="A422" s="110"/>
      <c r="B422" s="111"/>
      <c r="C422" s="111"/>
      <c r="D422" s="111"/>
      <c r="E422" s="111"/>
      <c r="F422" s="111"/>
      <c r="G422" s="111"/>
      <c r="H422" s="111"/>
      <c r="I422" s="111"/>
      <c r="J422" s="111"/>
      <c r="K422" s="111"/>
      <c r="L422" s="109"/>
    </row>
    <row r="423" spans="1:13" ht="34.5" customHeight="1" x14ac:dyDescent="0.25">
      <c r="A423" s="308" t="s">
        <v>1211</v>
      </c>
      <c r="B423" s="309" t="str">
        <f>VLOOKUP($A423,'PLANILHA ORÇAMENTÁRIA'!$1:$1048576,2,0)</f>
        <v xml:space="preserve">COMPOSIÇÃO </v>
      </c>
      <c r="C423" s="309" t="str">
        <f>VLOOKUP($A423,'PLANILHA ORÇAMENTÁRIA'!$1:$1048576,3,0)</f>
        <v>CPU 02</v>
      </c>
      <c r="D423" s="310" t="str">
        <f>VLOOKUP($A423,'PLANILHA ORÇAMENTÁRIA'!$1:$1048576,4,0)</f>
        <v xml:space="preserve">Cobertura em policarbonato, chapa aveolar fumê, 6.0mm. Fornecimento e Instalação </v>
      </c>
      <c r="E423" s="310"/>
      <c r="F423" s="310"/>
      <c r="G423" s="310"/>
      <c r="H423" s="310"/>
      <c r="I423" s="123" t="str">
        <f>VLOOKUP($A423,'PLANILHA ORÇAMENTÁRIA'!$1:$1048576,9,0)</f>
        <v>m²</v>
      </c>
      <c r="J423" s="123">
        <f>SUM(J424:J424)</f>
        <v>22.5</v>
      </c>
      <c r="K423" s="311"/>
      <c r="L423" s="311"/>
    </row>
    <row r="424" spans="1:13" ht="34.5" customHeight="1" x14ac:dyDescent="0.25">
      <c r="A424" s="309"/>
      <c r="B424" s="309"/>
      <c r="C424" s="309"/>
      <c r="D424" s="312" t="s">
        <v>1033</v>
      </c>
      <c r="E424" s="313"/>
      <c r="F424" s="313"/>
      <c r="G424" s="313"/>
      <c r="H424" s="313"/>
      <c r="I424" s="313"/>
      <c r="J424" s="120">
        <f>ROUND(3*7.5,2)</f>
        <v>22.5</v>
      </c>
      <c r="K424" s="308" t="s">
        <v>1034</v>
      </c>
      <c r="L424" s="309"/>
    </row>
    <row r="425" spans="1:13" ht="9.75" customHeight="1" x14ac:dyDescent="0.25">
      <c r="A425" s="124"/>
      <c r="B425" s="125"/>
      <c r="C425" s="125"/>
      <c r="D425" s="125"/>
      <c r="E425" s="125"/>
      <c r="F425" s="125"/>
      <c r="G425" s="125"/>
      <c r="H425" s="125"/>
      <c r="I425" s="125"/>
      <c r="J425" s="125"/>
      <c r="K425" s="125"/>
      <c r="L425" s="122"/>
    </row>
    <row r="426" spans="1:13" ht="20.100000000000001" customHeight="1" x14ac:dyDescent="0.25">
      <c r="A426" s="18">
        <f>'PLANILHA ORÇAMENTÁRIA'!A99</f>
        <v>9</v>
      </c>
      <c r="B426" s="328"/>
      <c r="C426" s="328"/>
      <c r="D426" s="328" t="str">
        <f>'PLANILHA ORÇAMENTÁRIA'!D99</f>
        <v>TETOS E FORROS</v>
      </c>
      <c r="E426" s="328"/>
      <c r="F426" s="328"/>
      <c r="G426" s="328"/>
      <c r="H426" s="328"/>
      <c r="I426" s="328"/>
      <c r="J426" s="328"/>
      <c r="K426" s="328"/>
      <c r="L426" s="328"/>
    </row>
    <row r="427" spans="1:13" s="12" customFormat="1" ht="30" customHeight="1" x14ac:dyDescent="0.25">
      <c r="A427" s="309" t="str">
        <f>'PLANILHA ORÇAMENTÁRIA'!A100</f>
        <v>9.1</v>
      </c>
      <c r="B427" s="309" t="str">
        <f>'PLANILHA ORÇAMENTÁRIA'!B100</f>
        <v>IOPES</v>
      </c>
      <c r="C427" s="309" t="str">
        <f>'PLANILHA ORÇAMENTÁRIA'!C100</f>
        <v>110210</v>
      </c>
      <c r="D427" s="310" t="str">
        <f>'PLANILHA ORÇAMENTÁRIA'!D100</f>
        <v>Forro PVC branco L = 20 cm, frisado, colocado, inclusive estrutura para fixação</v>
      </c>
      <c r="E427" s="310"/>
      <c r="F427" s="310"/>
      <c r="G427" s="310"/>
      <c r="H427" s="310"/>
      <c r="I427" s="10" t="str">
        <f>'PLANILHA ORÇAMENTÁRIA'!I100</f>
        <v>m²</v>
      </c>
      <c r="J427" s="11">
        <f>ROUND(SUM(J428:J432),2)</f>
        <v>45.22</v>
      </c>
      <c r="K427" s="317"/>
      <c r="L427" s="318"/>
      <c r="M427" s="21"/>
    </row>
    <row r="428" spans="1:13" s="14" customFormat="1" ht="24.95" customHeight="1" x14ac:dyDescent="0.25">
      <c r="A428" s="309"/>
      <c r="B428" s="309"/>
      <c r="C428" s="309"/>
      <c r="D428" s="314" t="s">
        <v>249</v>
      </c>
      <c r="E428" s="315"/>
      <c r="F428" s="315"/>
      <c r="G428" s="315"/>
      <c r="H428" s="315"/>
      <c r="I428" s="316"/>
      <c r="J428" s="15">
        <f>ROUND((2.85*1.15)+(3.22*2.55),2)</f>
        <v>11.49</v>
      </c>
      <c r="K428" s="306" t="s">
        <v>830</v>
      </c>
      <c r="L428" s="307"/>
      <c r="M428" s="19"/>
    </row>
    <row r="429" spans="1:13" s="14" customFormat="1" ht="24.95" customHeight="1" x14ac:dyDescent="0.25">
      <c r="A429" s="309"/>
      <c r="B429" s="309"/>
      <c r="C429" s="309"/>
      <c r="D429" s="314" t="s">
        <v>191</v>
      </c>
      <c r="E429" s="315"/>
      <c r="F429" s="315"/>
      <c r="G429" s="315"/>
      <c r="H429" s="315"/>
      <c r="I429" s="316"/>
      <c r="J429" s="15">
        <f>ROUND((1.6*1)+(1.23*2.1),2)</f>
        <v>4.18</v>
      </c>
      <c r="K429" s="306" t="s">
        <v>830</v>
      </c>
      <c r="L429" s="307"/>
      <c r="M429" s="19"/>
    </row>
    <row r="430" spans="1:13" s="14" customFormat="1" ht="24.95" customHeight="1" x14ac:dyDescent="0.25">
      <c r="A430" s="309"/>
      <c r="B430" s="309"/>
      <c r="C430" s="309"/>
      <c r="D430" s="314" t="s">
        <v>175</v>
      </c>
      <c r="E430" s="315"/>
      <c r="F430" s="315"/>
      <c r="G430" s="315"/>
      <c r="H430" s="315"/>
      <c r="I430" s="316"/>
      <c r="J430" s="101">
        <v>4.21</v>
      </c>
      <c r="K430" s="306" t="s">
        <v>830</v>
      </c>
      <c r="L430" s="307"/>
      <c r="M430" s="19"/>
    </row>
    <row r="431" spans="1:13" s="14" customFormat="1" ht="24.95" customHeight="1" x14ac:dyDescent="0.25">
      <c r="A431" s="309"/>
      <c r="B431" s="309"/>
      <c r="C431" s="309"/>
      <c r="D431" s="314" t="s">
        <v>729</v>
      </c>
      <c r="E431" s="315"/>
      <c r="F431" s="315"/>
      <c r="G431" s="315"/>
      <c r="H431" s="315"/>
      <c r="I431" s="316"/>
      <c r="J431" s="101">
        <f>ROUND((2.55*2.17),2)</f>
        <v>5.53</v>
      </c>
      <c r="K431" s="306" t="s">
        <v>830</v>
      </c>
      <c r="L431" s="307"/>
      <c r="M431" s="19"/>
    </row>
    <row r="432" spans="1:13" s="14" customFormat="1" ht="45" customHeight="1" x14ac:dyDescent="0.25">
      <c r="A432" s="309"/>
      <c r="B432" s="309"/>
      <c r="C432" s="309"/>
      <c r="D432" s="314" t="s">
        <v>247</v>
      </c>
      <c r="E432" s="315"/>
      <c r="F432" s="315"/>
      <c r="G432" s="315"/>
      <c r="H432" s="315"/>
      <c r="I432" s="316"/>
      <c r="J432" s="15">
        <f>23.92-4.11</f>
        <v>19.810000000000002</v>
      </c>
      <c r="K432" s="306" t="s">
        <v>1060</v>
      </c>
      <c r="L432" s="307"/>
      <c r="M432" s="19"/>
    </row>
    <row r="433" spans="1:13" ht="9.9499999999999993" customHeight="1" x14ac:dyDescent="0.25">
      <c r="A433" s="333"/>
      <c r="B433" s="334"/>
      <c r="C433" s="334"/>
      <c r="D433" s="334"/>
      <c r="E433" s="334"/>
      <c r="F433" s="334"/>
      <c r="G433" s="334"/>
      <c r="H433" s="334"/>
      <c r="I433" s="334"/>
      <c r="J433" s="334"/>
      <c r="K433" s="334"/>
      <c r="L433" s="323"/>
    </row>
    <row r="434" spans="1:13" ht="30.75" customHeight="1" x14ac:dyDescent="0.25">
      <c r="A434" s="350" t="s">
        <v>1217</v>
      </c>
      <c r="B434" s="352" t="str">
        <f>VLOOKUP($A434,'PLANILHA ORÇAMENTÁRIA'!$1:$1048576,2,0)</f>
        <v>SINAPI</v>
      </c>
      <c r="C434" s="352" t="str">
        <f>VLOOKUP($A434,'PLANILHA ORÇAMENTÁRIA'!$1:$1048576,3,0)</f>
        <v>96121</v>
      </c>
      <c r="D434" s="310" t="str">
        <f>VLOOKUP($A434,'PLANILHA ORÇAMENTÁRIA'!$1:$1048576,4,0)</f>
        <v>Acabamentos para forro (roda-forro em perfil metálico e plástico). af_05/2017</v>
      </c>
      <c r="E434" s="310"/>
      <c r="F434" s="310"/>
      <c r="G434" s="310"/>
      <c r="H434" s="310"/>
      <c r="I434" s="157" t="str">
        <f>VLOOKUP($A434,'PLANILHA ORÇAMENTÁRIA'!$1:$1048576,9,0)</f>
        <v>M</v>
      </c>
      <c r="J434" s="157">
        <f>SUM(J435:J439)</f>
        <v>69.8</v>
      </c>
      <c r="K434" s="311"/>
      <c r="L434" s="311"/>
    </row>
    <row r="435" spans="1:13" ht="15" customHeight="1" x14ac:dyDescent="0.25">
      <c r="A435" s="351"/>
      <c r="B435" s="362"/>
      <c r="C435" s="362"/>
      <c r="D435" s="314" t="s">
        <v>249</v>
      </c>
      <c r="E435" s="315"/>
      <c r="F435" s="315"/>
      <c r="G435" s="315"/>
      <c r="H435" s="315"/>
      <c r="I435" s="316"/>
      <c r="J435" s="115">
        <f>3.22+2.55+0.37+1.15+2.85+3.7</f>
        <v>13.84</v>
      </c>
      <c r="K435" s="306" t="s">
        <v>1220</v>
      </c>
      <c r="L435" s="307"/>
    </row>
    <row r="436" spans="1:13" ht="15" customHeight="1" x14ac:dyDescent="0.25">
      <c r="A436" s="351"/>
      <c r="B436" s="362"/>
      <c r="C436" s="362"/>
      <c r="D436" s="314" t="s">
        <v>191</v>
      </c>
      <c r="E436" s="315"/>
      <c r="F436" s="315"/>
      <c r="G436" s="315"/>
      <c r="H436" s="315"/>
      <c r="I436" s="316"/>
      <c r="J436" s="115">
        <f>1.6+3.7+1.23+2.15+0.37+1</f>
        <v>10.050000000000001</v>
      </c>
      <c r="K436" s="306" t="s">
        <v>1221</v>
      </c>
      <c r="L436" s="307"/>
    </row>
    <row r="437" spans="1:13" ht="15" customHeight="1" x14ac:dyDescent="0.25">
      <c r="A437" s="351"/>
      <c r="B437" s="362"/>
      <c r="C437" s="362"/>
      <c r="D437" s="314" t="s">
        <v>175</v>
      </c>
      <c r="E437" s="315"/>
      <c r="F437" s="315"/>
      <c r="G437" s="315"/>
      <c r="H437" s="315"/>
      <c r="I437" s="316"/>
      <c r="J437" s="115">
        <f>2.67+2.17+2.67+2.17</f>
        <v>9.68</v>
      </c>
      <c r="K437" s="306" t="s">
        <v>1222</v>
      </c>
      <c r="L437" s="307"/>
    </row>
    <row r="438" spans="1:13" ht="15" customHeight="1" x14ac:dyDescent="0.25">
      <c r="A438" s="351"/>
      <c r="B438" s="362"/>
      <c r="C438" s="362"/>
      <c r="D438" s="314" t="s">
        <v>729</v>
      </c>
      <c r="E438" s="315"/>
      <c r="F438" s="315"/>
      <c r="G438" s="315"/>
      <c r="H438" s="315"/>
      <c r="I438" s="316"/>
      <c r="J438" s="115">
        <f>2.55+2.17+2.55+2.17</f>
        <v>9.44</v>
      </c>
      <c r="K438" s="306" t="s">
        <v>1223</v>
      </c>
      <c r="L438" s="307"/>
    </row>
    <row r="439" spans="1:13" ht="42.75" customHeight="1" x14ac:dyDescent="0.25">
      <c r="A439" s="351"/>
      <c r="B439" s="362"/>
      <c r="C439" s="362"/>
      <c r="D439" s="314" t="s">
        <v>247</v>
      </c>
      <c r="E439" s="315"/>
      <c r="F439" s="315"/>
      <c r="G439" s="315"/>
      <c r="H439" s="315"/>
      <c r="I439" s="316"/>
      <c r="J439" s="115">
        <f>0.9+1.5+2.62+2.2+2.62+0.15+2.62+1.85+4.95+2.7+1.23+0.2+0.2+3.05</f>
        <v>26.79</v>
      </c>
      <c r="K439" s="306" t="s">
        <v>1224</v>
      </c>
      <c r="L439" s="307"/>
    </row>
    <row r="440" spans="1:13" ht="9.9499999999999993" customHeight="1" x14ac:dyDescent="0.25">
      <c r="A440" s="158"/>
      <c r="B440" s="159"/>
      <c r="C440" s="159"/>
      <c r="D440" s="159"/>
      <c r="E440" s="159"/>
      <c r="F440" s="159"/>
      <c r="G440" s="159"/>
      <c r="H440" s="159"/>
      <c r="I440" s="159"/>
      <c r="J440" s="159"/>
      <c r="K440" s="159"/>
      <c r="L440" s="156"/>
    </row>
    <row r="441" spans="1:13" ht="20.100000000000001" customHeight="1" x14ac:dyDescent="0.25">
      <c r="A441" s="9">
        <f>'PLANILHA ORÇAMENTÁRIA'!A104</f>
        <v>10</v>
      </c>
      <c r="B441" s="328"/>
      <c r="C441" s="328"/>
      <c r="D441" s="328" t="str">
        <f>'PLANILHA ORÇAMENTÁRIA'!D104</f>
        <v>REVESTIMENTO DE PAREDES</v>
      </c>
      <c r="E441" s="328"/>
      <c r="F441" s="328"/>
      <c r="G441" s="328"/>
      <c r="H441" s="328"/>
      <c r="I441" s="328"/>
      <c r="J441" s="328"/>
      <c r="K441" s="328"/>
      <c r="L441" s="328"/>
    </row>
    <row r="442" spans="1:13" s="12" customFormat="1" ht="45" customHeight="1" x14ac:dyDescent="0.25">
      <c r="A442" s="309" t="str">
        <f>'PLANILHA ORÇAMENTÁRIA'!A105</f>
        <v>10.1</v>
      </c>
      <c r="B442" s="309" t="str">
        <f>'PLANILHA ORÇAMENTÁRIA'!B105</f>
        <v>SINAPI</v>
      </c>
      <c r="C442" s="309" t="str">
        <f>'PLANILHA ORÇAMENTÁRIA'!C105</f>
        <v>87878</v>
      </c>
      <c r="D442" s="310" t="str">
        <f>'PLANILHA ORÇAMENTÁRIA'!D105</f>
        <v>Chapisco aplicado em alvenarias e estruturas de concreto internas, com colher de pedreiro. Argamassa traço 1:3 com preparo manual. AF_06/2014</v>
      </c>
      <c r="E442" s="310"/>
      <c r="F442" s="310"/>
      <c r="G442" s="310"/>
      <c r="H442" s="310"/>
      <c r="I442" s="10" t="str">
        <f>'PLANILHA ORÇAMENTÁRIA'!I105</f>
        <v>m²</v>
      </c>
      <c r="J442" s="11">
        <f>ROUND(SUM(J443:J448),2)</f>
        <v>183.07</v>
      </c>
      <c r="K442" s="311"/>
      <c r="L442" s="311"/>
      <c r="M442" s="21"/>
    </row>
    <row r="443" spans="1:13" s="14" customFormat="1" ht="24.95" customHeight="1" x14ac:dyDescent="0.25">
      <c r="A443" s="309"/>
      <c r="B443" s="309"/>
      <c r="C443" s="309"/>
      <c r="D443" s="314" t="s">
        <v>823</v>
      </c>
      <c r="E443" s="315"/>
      <c r="F443" s="315"/>
      <c r="G443" s="315"/>
      <c r="H443" s="315"/>
      <c r="I443" s="316"/>
      <c r="J443" s="103">
        <f>ROUND((((5.1+2.85)*4.1)-(1*2.1))*2,2)</f>
        <v>60.99</v>
      </c>
      <c r="K443" s="306" t="s">
        <v>831</v>
      </c>
      <c r="L443" s="307"/>
      <c r="M443" s="19"/>
    </row>
    <row r="444" spans="1:13" s="14" customFormat="1" ht="24.95" customHeight="1" x14ac:dyDescent="0.25">
      <c r="A444" s="309"/>
      <c r="B444" s="309"/>
      <c r="C444" s="309"/>
      <c r="D444" s="314" t="s">
        <v>675</v>
      </c>
      <c r="E444" s="329"/>
      <c r="F444" s="329"/>
      <c r="G444" s="329"/>
      <c r="H444" s="329"/>
      <c r="I444" s="330"/>
      <c r="J444" s="103">
        <f>ROUND(((0.45+1+0.45)*0.2)*2,2)</f>
        <v>0.76</v>
      </c>
      <c r="K444" s="306" t="s">
        <v>833</v>
      </c>
      <c r="L444" s="337"/>
      <c r="M444" s="19"/>
    </row>
    <row r="445" spans="1:13" s="14" customFormat="1" ht="24.95" customHeight="1" x14ac:dyDescent="0.25">
      <c r="A445" s="309"/>
      <c r="B445" s="309"/>
      <c r="C445" s="309"/>
      <c r="D445" s="314" t="s">
        <v>737</v>
      </c>
      <c r="E445" s="315"/>
      <c r="F445" s="315"/>
      <c r="G445" s="315"/>
      <c r="H445" s="315"/>
      <c r="I445" s="316"/>
      <c r="J445" s="103">
        <f>ROUND(((3.97*4.1)-(0.9*2.1))*2,2)</f>
        <v>28.77</v>
      </c>
      <c r="K445" s="306" t="s">
        <v>834</v>
      </c>
      <c r="L445" s="307"/>
      <c r="M445" s="19"/>
    </row>
    <row r="446" spans="1:13" s="14" customFormat="1" ht="30" customHeight="1" x14ac:dyDescent="0.25">
      <c r="A446" s="309"/>
      <c r="B446" s="309"/>
      <c r="C446" s="309"/>
      <c r="D446" s="314" t="s">
        <v>669</v>
      </c>
      <c r="E446" s="315"/>
      <c r="F446" s="315"/>
      <c r="G446" s="315"/>
      <c r="H446" s="315"/>
      <c r="I446" s="316"/>
      <c r="J446" s="103">
        <f>ROUND((((2.19+0.15+0.22+0.8+0.07)*5.1)-(0.8*2.1))*2,2)</f>
        <v>31.63</v>
      </c>
      <c r="K446" s="306" t="s">
        <v>1166</v>
      </c>
      <c r="L446" s="307"/>
      <c r="M446" s="19"/>
    </row>
    <row r="447" spans="1:13" s="14" customFormat="1" ht="30" customHeight="1" x14ac:dyDescent="0.25">
      <c r="A447" s="309"/>
      <c r="B447" s="309"/>
      <c r="C447" s="309"/>
      <c r="D447" s="314" t="s">
        <v>857</v>
      </c>
      <c r="E447" s="315"/>
      <c r="F447" s="315"/>
      <c r="G447" s="315"/>
      <c r="H447" s="315"/>
      <c r="I447" s="316"/>
      <c r="J447" s="115">
        <f>ROUND(24.9*2,2)</f>
        <v>49.8</v>
      </c>
      <c r="K447" s="322" t="s">
        <v>858</v>
      </c>
      <c r="L447" s="323"/>
      <c r="M447" s="19"/>
    </row>
    <row r="448" spans="1:13" s="14" customFormat="1" ht="30" customHeight="1" x14ac:dyDescent="0.25">
      <c r="A448" s="309"/>
      <c r="B448" s="309"/>
      <c r="C448" s="309"/>
      <c r="D448" s="314" t="s">
        <v>828</v>
      </c>
      <c r="E448" s="315"/>
      <c r="F448" s="315"/>
      <c r="G448" s="315"/>
      <c r="H448" s="315"/>
      <c r="I448" s="316"/>
      <c r="J448" s="103">
        <f>ROUND((3.15+2.95+5.02)*1,2)</f>
        <v>11.12</v>
      </c>
      <c r="K448" s="306" t="s">
        <v>835</v>
      </c>
      <c r="L448" s="307"/>
      <c r="M448" s="19"/>
    </row>
    <row r="449" spans="1:15" ht="9.9499999999999993" customHeight="1" x14ac:dyDescent="0.25">
      <c r="A449" s="333"/>
      <c r="B449" s="334"/>
      <c r="C449" s="334"/>
      <c r="D449" s="334"/>
      <c r="E449" s="334"/>
      <c r="F449" s="334"/>
      <c r="G449" s="334"/>
      <c r="H449" s="334"/>
      <c r="I449" s="334"/>
      <c r="J449" s="334"/>
      <c r="K449" s="334"/>
      <c r="L449" s="323"/>
    </row>
    <row r="450" spans="1:15" s="12" customFormat="1" ht="30" customHeight="1" x14ac:dyDescent="0.25">
      <c r="A450" s="309" t="str">
        <f>'PLANILHA ORÇAMENTÁRIA'!A106</f>
        <v>10.2</v>
      </c>
      <c r="B450" s="309" t="str">
        <f>'PLANILHA ORÇAMENTÁRIA'!B106</f>
        <v>IOPES</v>
      </c>
      <c r="C450" s="309" t="str">
        <f>'PLANILHA ORÇAMENTÁRIA'!C106</f>
        <v>120301</v>
      </c>
      <c r="D450" s="310" t="str">
        <f>'PLANILHA ORÇAMENTÁRIA'!D106</f>
        <v>Emboço de argamassa de cimento, cal hidratada CH1 e areia média ou grossa lavada no traço 1:0.5:6, espessura 20 mm</v>
      </c>
      <c r="E450" s="310"/>
      <c r="F450" s="310"/>
      <c r="G450" s="310"/>
      <c r="H450" s="310"/>
      <c r="I450" s="10" t="str">
        <f>'PLANILHA ORÇAMENTÁRIA'!I106</f>
        <v>m²</v>
      </c>
      <c r="J450" s="11">
        <f>ROUND(SUM(J451:J458),2)</f>
        <v>33.76</v>
      </c>
      <c r="K450" s="317"/>
      <c r="L450" s="318"/>
      <c r="M450" s="21">
        <f>52.14-36.22</f>
        <v>15.920000000000002</v>
      </c>
    </row>
    <row r="451" spans="1:15" s="14" customFormat="1" ht="24.95" customHeight="1" x14ac:dyDescent="0.25">
      <c r="A451" s="309"/>
      <c r="B451" s="309"/>
      <c r="C451" s="309"/>
      <c r="D451" s="314" t="s">
        <v>704</v>
      </c>
      <c r="E451" s="315"/>
      <c r="F451" s="315"/>
      <c r="G451" s="315"/>
      <c r="H451" s="315"/>
      <c r="I451" s="316"/>
      <c r="J451" s="15">
        <f>ROUND((3.97-0.9)*1.2,2)</f>
        <v>3.68</v>
      </c>
      <c r="K451" s="306" t="s">
        <v>836</v>
      </c>
      <c r="L451" s="307"/>
      <c r="M451" s="19">
        <f>3.25+2.8-4.75-0.8</f>
        <v>0.49999999999999978</v>
      </c>
    </row>
    <row r="452" spans="1:15" s="14" customFormat="1" ht="24.95" customHeight="1" x14ac:dyDescent="0.25">
      <c r="A452" s="309"/>
      <c r="B452" s="309"/>
      <c r="C452" s="309"/>
      <c r="D452" s="314" t="s">
        <v>705</v>
      </c>
      <c r="E452" s="315"/>
      <c r="F452" s="315"/>
      <c r="G452" s="315"/>
      <c r="H452" s="315"/>
      <c r="I452" s="316"/>
      <c r="J452" s="101">
        <f>ROUND((3.97-0.9)*1.2,2)</f>
        <v>3.68</v>
      </c>
      <c r="K452" s="306" t="s">
        <v>836</v>
      </c>
      <c r="L452" s="337"/>
      <c r="M452" s="19"/>
    </row>
    <row r="453" spans="1:15" s="14" customFormat="1" ht="24.95" customHeight="1" x14ac:dyDescent="0.25">
      <c r="A453" s="309"/>
      <c r="B453" s="309"/>
      <c r="C453" s="309"/>
      <c r="D453" s="314" t="s">
        <v>702</v>
      </c>
      <c r="E453" s="329"/>
      <c r="F453" s="329"/>
      <c r="G453" s="329"/>
      <c r="H453" s="329"/>
      <c r="I453" s="330"/>
      <c r="J453" s="15">
        <f>ROUND(0.9*1.2,2)</f>
        <v>1.08</v>
      </c>
      <c r="K453" s="306" t="s">
        <v>251</v>
      </c>
      <c r="L453" s="337"/>
      <c r="M453" s="19"/>
    </row>
    <row r="454" spans="1:15" s="14" customFormat="1" ht="24.95" customHeight="1" x14ac:dyDescent="0.25">
      <c r="A454" s="309"/>
      <c r="B454" s="309"/>
      <c r="C454" s="309"/>
      <c r="D454" s="314" t="s">
        <v>703</v>
      </c>
      <c r="E454" s="329"/>
      <c r="F454" s="329"/>
      <c r="G454" s="329"/>
      <c r="H454" s="329"/>
      <c r="I454" s="330"/>
      <c r="J454" s="15">
        <f>ROUND(1.3*1.2,2)</f>
        <v>1.56</v>
      </c>
      <c r="K454" s="306" t="s">
        <v>252</v>
      </c>
      <c r="L454" s="337"/>
      <c r="M454" s="19"/>
    </row>
    <row r="455" spans="1:15" s="14" customFormat="1" ht="30" customHeight="1" x14ac:dyDescent="0.25">
      <c r="A455" s="309"/>
      <c r="B455" s="309"/>
      <c r="C455" s="309"/>
      <c r="D455" s="314" t="s">
        <v>249</v>
      </c>
      <c r="E455" s="315"/>
      <c r="F455" s="315"/>
      <c r="G455" s="315"/>
      <c r="H455" s="315"/>
      <c r="I455" s="316"/>
      <c r="J455" s="15">
        <f>ROUND((2.19+0.37+0.07)*1.2,2)</f>
        <v>3.16</v>
      </c>
      <c r="K455" s="306" t="s">
        <v>706</v>
      </c>
      <c r="L455" s="307"/>
      <c r="M455" s="19"/>
    </row>
    <row r="456" spans="1:15" s="14" customFormat="1" ht="30" customHeight="1" x14ac:dyDescent="0.25">
      <c r="A456" s="309"/>
      <c r="B456" s="309"/>
      <c r="C456" s="309"/>
      <c r="D456" s="314" t="s">
        <v>191</v>
      </c>
      <c r="E456" s="315"/>
      <c r="F456" s="315"/>
      <c r="G456" s="315"/>
      <c r="H456" s="315"/>
      <c r="I456" s="316"/>
      <c r="J456" s="15">
        <f>ROUND((2.19+0.37+0.07)*1.2,2)</f>
        <v>3.16</v>
      </c>
      <c r="K456" s="306" t="s">
        <v>706</v>
      </c>
      <c r="L456" s="307"/>
      <c r="M456" s="19"/>
    </row>
    <row r="457" spans="1:15" s="14" customFormat="1" ht="30" customHeight="1" x14ac:dyDescent="0.25">
      <c r="A457" s="309"/>
      <c r="B457" s="309"/>
      <c r="C457" s="309"/>
      <c r="D457" s="314" t="s">
        <v>353</v>
      </c>
      <c r="E457" s="315"/>
      <c r="F457" s="315"/>
      <c r="G457" s="315"/>
      <c r="H457" s="315"/>
      <c r="I457" s="316"/>
      <c r="J457" s="15">
        <f>ROUND((0.6+1+0.6+0.45+ 0.7+0.45)*0.2,2)</f>
        <v>0.76</v>
      </c>
      <c r="K457" s="306" t="s">
        <v>206</v>
      </c>
      <c r="L457" s="307"/>
      <c r="M457" s="19"/>
    </row>
    <row r="458" spans="1:15" s="14" customFormat="1" ht="33.75" customHeight="1" x14ac:dyDescent="0.25">
      <c r="A458" s="309"/>
      <c r="B458" s="309"/>
      <c r="C458" s="309"/>
      <c r="D458" s="314" t="s">
        <v>579</v>
      </c>
      <c r="E458" s="329"/>
      <c r="F458" s="329"/>
      <c r="G458" s="329"/>
      <c r="H458" s="329"/>
      <c r="I458" s="330"/>
      <c r="J458" s="84">
        <f>ROUND(((5.1+2.85-1)*1.2)*2,2)</f>
        <v>16.68</v>
      </c>
      <c r="K458" s="306" t="s">
        <v>832</v>
      </c>
      <c r="L458" s="307"/>
      <c r="M458" s="19"/>
    </row>
    <row r="459" spans="1:15" ht="9.9499999999999993" customHeight="1" x14ac:dyDescent="0.25">
      <c r="A459" s="333"/>
      <c r="B459" s="334"/>
      <c r="C459" s="334"/>
      <c r="D459" s="334"/>
      <c r="E459" s="334"/>
      <c r="F459" s="334"/>
      <c r="G459" s="334"/>
      <c r="H459" s="334"/>
      <c r="I459" s="334"/>
      <c r="J459" s="334"/>
      <c r="K459" s="334"/>
      <c r="L459" s="323"/>
    </row>
    <row r="460" spans="1:15" s="12" customFormat="1" ht="45" customHeight="1" x14ac:dyDescent="0.25">
      <c r="A460" s="309" t="str">
        <f>'PLANILHA ORÇAMENTÁRIA'!A107</f>
        <v>10.3</v>
      </c>
      <c r="B460" s="309" t="str">
        <f>'PLANILHA ORÇAMENTÁRIA'!B107</f>
        <v>SINAPI</v>
      </c>
      <c r="C460" s="309" t="str">
        <f>'PLANILHA ORÇAMENTÁRIA'!C107</f>
        <v>87530</v>
      </c>
      <c r="D460" s="310" t="str">
        <f>'PLANILHA ORÇAMENTÁRIA'!D107</f>
        <v>Massa única, para recebimento de pintura, em argamassa traço 1:2:8, preparo manual, aplicada manualmente em faces internas de paredes, espessura de 20mm, com execução de taliscas. AF_06/2014</v>
      </c>
      <c r="E460" s="310"/>
      <c r="F460" s="310"/>
      <c r="G460" s="310"/>
      <c r="H460" s="310"/>
      <c r="I460" s="10" t="str">
        <f>'PLANILHA ORÇAMENTÁRIA'!I107</f>
        <v>m²</v>
      </c>
      <c r="J460" s="11">
        <f>ROUND(SUM(J461:J466),2)</f>
        <v>102.15</v>
      </c>
      <c r="K460" s="317"/>
      <c r="L460" s="318"/>
      <c r="M460" s="23"/>
      <c r="O460" s="30"/>
    </row>
    <row r="461" spans="1:15" s="14" customFormat="1" ht="24.95" customHeight="1" x14ac:dyDescent="0.25">
      <c r="A461" s="309"/>
      <c r="B461" s="309"/>
      <c r="C461" s="309"/>
      <c r="D461" s="314" t="s">
        <v>704</v>
      </c>
      <c r="E461" s="315"/>
      <c r="F461" s="315"/>
      <c r="G461" s="315"/>
      <c r="H461" s="315"/>
      <c r="I461" s="316"/>
      <c r="J461" s="101">
        <f>ROUND((3.97*2.9)-(0.9*0.9),2)</f>
        <v>10.7</v>
      </c>
      <c r="K461" s="306" t="s">
        <v>837</v>
      </c>
      <c r="L461" s="307"/>
      <c r="M461" s="22"/>
      <c r="N461" s="25"/>
    </row>
    <row r="462" spans="1:15" s="14" customFormat="1" ht="24.95" customHeight="1" x14ac:dyDescent="0.25">
      <c r="A462" s="309"/>
      <c r="B462" s="309"/>
      <c r="C462" s="309"/>
      <c r="D462" s="314" t="s">
        <v>705</v>
      </c>
      <c r="E462" s="315"/>
      <c r="F462" s="315"/>
      <c r="G462" s="315"/>
      <c r="H462" s="315"/>
      <c r="I462" s="316"/>
      <c r="J462" s="101">
        <f>ROUND((3.97*2.9)-(0.9*0.9),2)</f>
        <v>10.7</v>
      </c>
      <c r="K462" s="306" t="s">
        <v>837</v>
      </c>
      <c r="L462" s="307"/>
      <c r="M462" s="22"/>
      <c r="N462" s="25"/>
    </row>
    <row r="463" spans="1:15" s="14" customFormat="1" ht="24.95" customHeight="1" x14ac:dyDescent="0.25">
      <c r="A463" s="309"/>
      <c r="B463" s="309"/>
      <c r="C463" s="309"/>
      <c r="D463" s="314" t="s">
        <v>249</v>
      </c>
      <c r="E463" s="315"/>
      <c r="F463" s="315"/>
      <c r="G463" s="315"/>
      <c r="H463" s="315"/>
      <c r="I463" s="316"/>
      <c r="J463" s="101">
        <f>ROUND(((2.19+0.37+0.8+0.07)*3.9)-(0.8*0.9),2)</f>
        <v>12.66</v>
      </c>
      <c r="K463" s="306" t="s">
        <v>838</v>
      </c>
      <c r="L463" s="307"/>
      <c r="M463" s="22"/>
      <c r="N463" s="25"/>
    </row>
    <row r="464" spans="1:15" s="14" customFormat="1" ht="30" customHeight="1" x14ac:dyDescent="0.25">
      <c r="A464" s="309"/>
      <c r="B464" s="309"/>
      <c r="C464" s="309"/>
      <c r="D464" s="314" t="s">
        <v>191</v>
      </c>
      <c r="E464" s="315"/>
      <c r="F464" s="315"/>
      <c r="G464" s="315"/>
      <c r="H464" s="315"/>
      <c r="I464" s="316"/>
      <c r="J464" s="115">
        <f>ROUND(((2.19+0.37+0.8+0.07)*3.9)-(0.8*0.9),2)</f>
        <v>12.66</v>
      </c>
      <c r="K464" s="306" t="s">
        <v>838</v>
      </c>
      <c r="L464" s="307"/>
      <c r="M464" s="22"/>
    </row>
    <row r="465" spans="1:13" s="14" customFormat="1" ht="30" customHeight="1" x14ac:dyDescent="0.25">
      <c r="A465" s="309"/>
      <c r="B465" s="309"/>
      <c r="C465" s="309"/>
      <c r="D465" s="314" t="s">
        <v>828</v>
      </c>
      <c r="E465" s="315"/>
      <c r="F465" s="315"/>
      <c r="G465" s="315"/>
      <c r="H465" s="315"/>
      <c r="I465" s="316"/>
      <c r="J465" s="120">
        <f>ROUND((3.15+2.95+5.02)*1,2)</f>
        <v>11.12</v>
      </c>
      <c r="K465" s="306" t="s">
        <v>835</v>
      </c>
      <c r="L465" s="307"/>
      <c r="M465" s="22"/>
    </row>
    <row r="466" spans="1:13" s="14" customFormat="1" ht="24.95" customHeight="1" x14ac:dyDescent="0.25">
      <c r="A466" s="309"/>
      <c r="B466" s="309"/>
      <c r="C466" s="309"/>
      <c r="D466" s="314" t="s">
        <v>579</v>
      </c>
      <c r="E466" s="329"/>
      <c r="F466" s="329"/>
      <c r="G466" s="329"/>
      <c r="H466" s="329"/>
      <c r="I466" s="330"/>
      <c r="J466" s="103">
        <f>ROUND((((5.1+2.85)*2.9)-(1*0.9))*2,2)</f>
        <v>44.31</v>
      </c>
      <c r="K466" s="306" t="s">
        <v>839</v>
      </c>
      <c r="L466" s="307"/>
      <c r="M466" s="22"/>
    </row>
    <row r="467" spans="1:13" ht="9.9499999999999993" customHeight="1" x14ac:dyDescent="0.25">
      <c r="A467" s="333"/>
      <c r="B467" s="334"/>
      <c r="C467" s="334"/>
      <c r="D467" s="334"/>
      <c r="E467" s="334"/>
      <c r="F467" s="334"/>
      <c r="G467" s="334"/>
      <c r="H467" s="334"/>
      <c r="I467" s="334"/>
      <c r="J467" s="334"/>
      <c r="K467" s="334"/>
      <c r="L467" s="323"/>
    </row>
    <row r="468" spans="1:13" s="12" customFormat="1" ht="60" customHeight="1" x14ac:dyDescent="0.25">
      <c r="A468" s="309" t="str">
        <f>'PLANILHA ORÇAMENTÁRIA'!A108</f>
        <v>10.4</v>
      </c>
      <c r="B468" s="309" t="str">
        <f>'PLANILHA ORÇAMENTÁRIA'!B108</f>
        <v>SINAPI</v>
      </c>
      <c r="C468" s="309" t="str">
        <f>'PLANILHA ORÇAMENTÁRIA'!C108</f>
        <v>93393</v>
      </c>
      <c r="D468" s="310" t="str">
        <f>'PLANILHA ORÇAMENTÁRIA'!D108</f>
        <v>Revestimento cerâmico para paredes internas com placas tipo esmaltada padrão popular de dimensões 20x20cm, argamassa tipo AC I, aplicadas em ambientes de área maior que 5m² na altura inteira das paredes. AF_06/2014</v>
      </c>
      <c r="E468" s="310"/>
      <c r="F468" s="310"/>
      <c r="G468" s="310"/>
      <c r="H468" s="310"/>
      <c r="I468" s="10" t="str">
        <f>'PLANILHA ORÇAMENTÁRIA'!I108</f>
        <v>m²</v>
      </c>
      <c r="J468" s="11">
        <f>ROUND(SUM(J469:J504),2)</f>
        <v>558.79</v>
      </c>
      <c r="K468" s="317"/>
      <c r="L468" s="318"/>
      <c r="M468" s="21"/>
    </row>
    <row r="469" spans="1:13" s="14" customFormat="1" ht="30" customHeight="1" x14ac:dyDescent="0.25">
      <c r="A469" s="309"/>
      <c r="B469" s="309"/>
      <c r="C469" s="309"/>
      <c r="D469" s="314" t="s">
        <v>707</v>
      </c>
      <c r="E469" s="315"/>
      <c r="F469" s="315"/>
      <c r="G469" s="315"/>
      <c r="H469" s="315"/>
      <c r="I469" s="316"/>
      <c r="J469" s="15">
        <f>ROUND(((4+3.7+4+3.7)*1.2)-((0.9+0.8)*1.2),2)</f>
        <v>16.440000000000001</v>
      </c>
      <c r="K469" s="306" t="s">
        <v>708</v>
      </c>
      <c r="L469" s="307"/>
      <c r="M469" s="19"/>
    </row>
    <row r="470" spans="1:13" s="14" customFormat="1" ht="30" customHeight="1" x14ac:dyDescent="0.25">
      <c r="A470" s="309"/>
      <c r="B470" s="309"/>
      <c r="C470" s="309"/>
      <c r="D470" s="314" t="s">
        <v>709</v>
      </c>
      <c r="E470" s="315"/>
      <c r="F470" s="315"/>
      <c r="G470" s="315"/>
      <c r="H470" s="315"/>
      <c r="I470" s="316"/>
      <c r="J470" s="85">
        <f>ROUND((((2.95+4.75+2.95+4.75))*1.2)-((0.8+0.8)*1.2),2)</f>
        <v>16.559999999999999</v>
      </c>
      <c r="K470" s="306" t="s">
        <v>710</v>
      </c>
      <c r="L470" s="307"/>
      <c r="M470" s="19"/>
    </row>
    <row r="471" spans="1:13" s="14" customFormat="1" ht="30" customHeight="1" x14ac:dyDescent="0.25">
      <c r="A471" s="309"/>
      <c r="B471" s="309"/>
      <c r="C471" s="309"/>
      <c r="D471" s="314" t="s">
        <v>711</v>
      </c>
      <c r="E471" s="315"/>
      <c r="F471" s="315"/>
      <c r="G471" s="315"/>
      <c r="H471" s="315"/>
      <c r="I471" s="316"/>
      <c r="J471" s="85">
        <f>ROUND(((2.67+2.17+2.67+2.17)*1.2)-((0.8+0.9)*1.2),2)</f>
        <v>9.58</v>
      </c>
      <c r="K471" s="306" t="s">
        <v>712</v>
      </c>
      <c r="L471" s="307"/>
      <c r="M471" s="19"/>
    </row>
    <row r="472" spans="1:13" s="14" customFormat="1" ht="30" customHeight="1" x14ac:dyDescent="0.25">
      <c r="A472" s="309"/>
      <c r="B472" s="309"/>
      <c r="C472" s="309"/>
      <c r="D472" s="314" t="s">
        <v>713</v>
      </c>
      <c r="E472" s="329"/>
      <c r="F472" s="329"/>
      <c r="G472" s="329"/>
      <c r="H472" s="329"/>
      <c r="I472" s="330"/>
      <c r="J472" s="15">
        <f>ROUND(((2.65+2.17+2.65+2.17)*1.2)-((0.8+0.9)*1.2),2)</f>
        <v>9.5299999999999994</v>
      </c>
      <c r="K472" s="306" t="s">
        <v>714</v>
      </c>
      <c r="L472" s="337"/>
      <c r="M472" s="19"/>
    </row>
    <row r="473" spans="1:13" s="14" customFormat="1" ht="45" customHeight="1" x14ac:dyDescent="0.25">
      <c r="A473" s="309"/>
      <c r="B473" s="309"/>
      <c r="C473" s="309"/>
      <c r="D473" s="314" t="s">
        <v>715</v>
      </c>
      <c r="E473" s="315"/>
      <c r="F473" s="315"/>
      <c r="G473" s="315"/>
      <c r="H473" s="315"/>
      <c r="I473" s="316"/>
      <c r="J473" s="15">
        <f>ROUND(((4.75+2.95+1.65+1.8+3.1+4.75)*1.2) - (0.8*1.2),2)</f>
        <v>21.84</v>
      </c>
      <c r="K473" s="306" t="s">
        <v>716</v>
      </c>
      <c r="L473" s="307"/>
      <c r="M473" s="19"/>
    </row>
    <row r="474" spans="1:13" s="14" customFormat="1" ht="30" customHeight="1" x14ac:dyDescent="0.25">
      <c r="A474" s="309"/>
      <c r="B474" s="309"/>
      <c r="C474" s="309"/>
      <c r="D474" s="314" t="s">
        <v>178</v>
      </c>
      <c r="E474" s="315"/>
      <c r="F474" s="315"/>
      <c r="G474" s="315"/>
      <c r="H474" s="315"/>
      <c r="I474" s="316"/>
      <c r="J474" s="15">
        <f>ROUND(((2.4+3.7+2.4+3.7)*1.2)- (0.8*1.2*2),2)</f>
        <v>12.72</v>
      </c>
      <c r="K474" s="306" t="s">
        <v>267</v>
      </c>
      <c r="L474" s="307"/>
      <c r="M474" s="19"/>
    </row>
    <row r="475" spans="1:13" s="14" customFormat="1" ht="30" customHeight="1" x14ac:dyDescent="0.25">
      <c r="A475" s="309"/>
      <c r="B475" s="309"/>
      <c r="C475" s="309"/>
      <c r="D475" s="314" t="s">
        <v>179</v>
      </c>
      <c r="E475" s="315"/>
      <c r="F475" s="315"/>
      <c r="G475" s="315"/>
      <c r="H475" s="315"/>
      <c r="I475" s="316"/>
      <c r="J475" s="15">
        <f>ROUND(((2.4+3.7+2.4+3.7)*1.2)- (0.8*1.2*2),2)</f>
        <v>12.72</v>
      </c>
      <c r="K475" s="306" t="s">
        <v>267</v>
      </c>
      <c r="L475" s="307"/>
      <c r="M475" s="19"/>
    </row>
    <row r="476" spans="1:13" s="14" customFormat="1" ht="45" customHeight="1" x14ac:dyDescent="0.25">
      <c r="A476" s="309"/>
      <c r="B476" s="309"/>
      <c r="C476" s="309"/>
      <c r="D476" s="314" t="s">
        <v>180</v>
      </c>
      <c r="E476" s="315"/>
      <c r="F476" s="315"/>
      <c r="G476" s="315"/>
      <c r="H476" s="315"/>
      <c r="I476" s="316"/>
      <c r="J476" s="15">
        <f>ROUND(((3.08+1.75+1.25+1.95+1.83+ 3.7)*1.2)-((0.8*1.2*2)+ (0.9*1.2)),2)</f>
        <v>13.27</v>
      </c>
      <c r="K476" s="306" t="s">
        <v>268</v>
      </c>
      <c r="L476" s="307"/>
      <c r="M476" s="19"/>
    </row>
    <row r="477" spans="1:13" s="14" customFormat="1" ht="45" customHeight="1" x14ac:dyDescent="0.25">
      <c r="A477" s="309"/>
      <c r="B477" s="309"/>
      <c r="C477" s="309"/>
      <c r="D477" s="314" t="s">
        <v>182</v>
      </c>
      <c r="E477" s="315"/>
      <c r="F477" s="315"/>
      <c r="G477" s="315"/>
      <c r="H477" s="315"/>
      <c r="I477" s="316"/>
      <c r="J477" s="15">
        <f>ROUND(((3.07+3.7+1.82+1.95+1.25+ 1.75)*1.2)-((0.8*1.2*2)+ (0.9*1.2)),2)</f>
        <v>13.25</v>
      </c>
      <c r="K477" s="306" t="s">
        <v>269</v>
      </c>
      <c r="L477" s="307"/>
      <c r="M477" s="19"/>
    </row>
    <row r="478" spans="1:13" s="14" customFormat="1" ht="30" customHeight="1" x14ac:dyDescent="0.25">
      <c r="A478" s="309"/>
      <c r="B478" s="309"/>
      <c r="C478" s="309"/>
      <c r="D478" s="314" t="s">
        <v>189</v>
      </c>
      <c r="E478" s="315"/>
      <c r="F478" s="315"/>
      <c r="G478" s="315"/>
      <c r="H478" s="315"/>
      <c r="I478" s="316"/>
      <c r="J478" s="15">
        <f>ROUND(((2+4.2+2+4.2)*1.2)- ((0.8*1.2)+(0.9*2.1)),2)</f>
        <v>12.03</v>
      </c>
      <c r="K478" s="306" t="s">
        <v>270</v>
      </c>
      <c r="L478" s="307"/>
      <c r="M478" s="19"/>
    </row>
    <row r="479" spans="1:13" s="14" customFormat="1" ht="30" customHeight="1" x14ac:dyDescent="0.25">
      <c r="A479" s="309"/>
      <c r="B479" s="309"/>
      <c r="C479" s="309"/>
      <c r="D479" s="314" t="s">
        <v>190</v>
      </c>
      <c r="E479" s="315"/>
      <c r="F479" s="315"/>
      <c r="G479" s="315"/>
      <c r="H479" s="315"/>
      <c r="I479" s="316"/>
      <c r="J479" s="15">
        <f>ROUND(((2.4+3.7+2.4+3.7)*1.2)- (0.8*1.2*2),2)</f>
        <v>12.72</v>
      </c>
      <c r="K479" s="306" t="s">
        <v>267</v>
      </c>
      <c r="L479" s="307"/>
      <c r="M479" s="19"/>
    </row>
    <row r="480" spans="1:13" s="14" customFormat="1" ht="30" customHeight="1" x14ac:dyDescent="0.25">
      <c r="A480" s="309"/>
      <c r="B480" s="309"/>
      <c r="C480" s="309"/>
      <c r="D480" s="314" t="s">
        <v>163</v>
      </c>
      <c r="E480" s="315"/>
      <c r="F480" s="315"/>
      <c r="G480" s="315"/>
      <c r="H480" s="315"/>
      <c r="I480" s="316"/>
      <c r="J480" s="15">
        <f>ROUND(((2.37+1.2+0.03+2.5+2.4+ 3.7)*1.2)-(0.8*1.2*2),2)</f>
        <v>12.72</v>
      </c>
      <c r="K480" s="306" t="s">
        <v>271</v>
      </c>
      <c r="L480" s="307"/>
      <c r="M480" s="19"/>
    </row>
    <row r="481" spans="1:13" s="14" customFormat="1" ht="30" customHeight="1" x14ac:dyDescent="0.25">
      <c r="A481" s="309"/>
      <c r="B481" s="309"/>
      <c r="C481" s="309"/>
      <c r="D481" s="314" t="s">
        <v>172</v>
      </c>
      <c r="E481" s="315"/>
      <c r="F481" s="315"/>
      <c r="G481" s="315"/>
      <c r="H481" s="315"/>
      <c r="I481" s="316"/>
      <c r="J481" s="15">
        <f>ROUND(((1.25+1.7+1.25+1.7)*1.2)- (0.8*1.2*2),2)</f>
        <v>5.16</v>
      </c>
      <c r="K481" s="306" t="s">
        <v>272</v>
      </c>
      <c r="L481" s="307"/>
      <c r="M481" s="19"/>
    </row>
    <row r="482" spans="1:13" s="14" customFormat="1" ht="30" customHeight="1" x14ac:dyDescent="0.25">
      <c r="A482" s="309"/>
      <c r="B482" s="309"/>
      <c r="C482" s="309"/>
      <c r="D482" s="314" t="s">
        <v>173</v>
      </c>
      <c r="E482" s="315"/>
      <c r="F482" s="315"/>
      <c r="G482" s="315"/>
      <c r="H482" s="315"/>
      <c r="I482" s="316"/>
      <c r="J482" s="15">
        <f>ROUND(((2.4+3.1+2.4+3.1)*1.2)- ((0.8*1.2)+(0.6*0.15*2)),2)</f>
        <v>12.06</v>
      </c>
      <c r="K482" s="306" t="s">
        <v>273</v>
      </c>
      <c r="L482" s="307"/>
      <c r="M482" s="19"/>
    </row>
    <row r="483" spans="1:13" s="14" customFormat="1" ht="30" customHeight="1" x14ac:dyDescent="0.25">
      <c r="A483" s="309"/>
      <c r="B483" s="309"/>
      <c r="C483" s="309"/>
      <c r="D483" s="314" t="s">
        <v>249</v>
      </c>
      <c r="E483" s="315"/>
      <c r="F483" s="315"/>
      <c r="G483" s="315"/>
      <c r="H483" s="315"/>
      <c r="I483" s="316"/>
      <c r="J483" s="101">
        <f>ROUND((2.55+0.37+1.15+2.85+3.7+3.22-0.8-0.8)*1.2,2)</f>
        <v>14.69</v>
      </c>
      <c r="K483" s="306" t="s">
        <v>840</v>
      </c>
      <c r="L483" s="307"/>
      <c r="M483" s="19"/>
    </row>
    <row r="484" spans="1:13" s="14" customFormat="1" ht="30" customHeight="1" x14ac:dyDescent="0.25">
      <c r="A484" s="309"/>
      <c r="B484" s="309"/>
      <c r="C484" s="309"/>
      <c r="D484" s="314" t="s">
        <v>266</v>
      </c>
      <c r="E484" s="315"/>
      <c r="F484" s="315"/>
      <c r="G484" s="315"/>
      <c r="H484" s="315"/>
      <c r="I484" s="316"/>
      <c r="J484" s="15">
        <f>ROUND(((2.85+1.8+2.85+1.8)*1.2)- (0.8*1.2),2)</f>
        <v>10.199999999999999</v>
      </c>
      <c r="K484" s="306" t="s">
        <v>274</v>
      </c>
      <c r="L484" s="307"/>
      <c r="M484" s="19"/>
    </row>
    <row r="485" spans="1:13" s="14" customFormat="1" ht="30" customHeight="1" x14ac:dyDescent="0.25">
      <c r="A485" s="309"/>
      <c r="B485" s="309"/>
      <c r="C485" s="309"/>
      <c r="D485" s="314" t="s">
        <v>195</v>
      </c>
      <c r="E485" s="315"/>
      <c r="F485" s="315"/>
      <c r="G485" s="315"/>
      <c r="H485" s="315"/>
      <c r="I485" s="316"/>
      <c r="J485" s="15">
        <f>ROUND(((2.85+3.15+2.85+3.15)*1.2)- ((1*1.2)+(0.9*1.2)),2)</f>
        <v>12.12</v>
      </c>
      <c r="K485" s="306" t="s">
        <v>275</v>
      </c>
      <c r="L485" s="307"/>
      <c r="M485" s="19"/>
    </row>
    <row r="486" spans="1:13" s="14" customFormat="1" ht="60" customHeight="1" x14ac:dyDescent="0.25">
      <c r="A486" s="309"/>
      <c r="B486" s="309"/>
      <c r="C486" s="309"/>
      <c r="D486" s="314" t="s">
        <v>162</v>
      </c>
      <c r="E486" s="315"/>
      <c r="F486" s="315"/>
      <c r="G486" s="315"/>
      <c r="H486" s="315"/>
      <c r="I486" s="316"/>
      <c r="J486" s="15">
        <f>ROUND((((1+0.8+3+2.9+4+ 3.7)*1.2)+((0.6+1+0.6+ 0.45+0.7+0.45)*0.2))-((0.8*1.2)+(1*1.2)),2)</f>
        <v>17.079999999999998</v>
      </c>
      <c r="K486" s="306" t="s">
        <v>276</v>
      </c>
      <c r="L486" s="307"/>
      <c r="M486" s="19"/>
    </row>
    <row r="487" spans="1:13" s="14" customFormat="1" ht="75" customHeight="1" x14ac:dyDescent="0.25">
      <c r="A487" s="309"/>
      <c r="B487" s="309"/>
      <c r="C487" s="309"/>
      <c r="D487" s="314" t="s">
        <v>247</v>
      </c>
      <c r="E487" s="315"/>
      <c r="F487" s="315"/>
      <c r="G487" s="315"/>
      <c r="H487" s="315"/>
      <c r="I487" s="316"/>
      <c r="J487" s="15">
        <f>ROUND(((2.7+1.43+0.8+0.2+0.65+ 1.2+3.05+1.2+0.05+1.1+ 1.65+2.63+2.2+2.63+0.15+2.63+ 1.85+4.95)*1.2)-((0.9*1.2)+ (1.5*0.2)+(1*1.2)),2)</f>
        <v>34.700000000000003</v>
      </c>
      <c r="K487" s="306" t="s">
        <v>538</v>
      </c>
      <c r="L487" s="307"/>
      <c r="M487" s="19"/>
    </row>
    <row r="488" spans="1:13" s="14" customFormat="1" ht="75" customHeight="1" x14ac:dyDescent="0.25">
      <c r="A488" s="309"/>
      <c r="B488" s="309"/>
      <c r="C488" s="309"/>
      <c r="D488" s="314" t="s">
        <v>136</v>
      </c>
      <c r="E488" s="315"/>
      <c r="F488" s="315"/>
      <c r="G488" s="315"/>
      <c r="H488" s="315"/>
      <c r="I488" s="316"/>
      <c r="J488" s="76">
        <f>ROUND(((0.4+0.08+4.65+4.7+0.05+ 4.4+7+1.7+0.05+5.37+ 2.77)*1.2)-((1.2*1.2)+ (1.7*0.5*2)),2)</f>
        <v>34.26</v>
      </c>
      <c r="K488" s="306" t="s">
        <v>277</v>
      </c>
      <c r="L488" s="307"/>
      <c r="M488" s="19"/>
    </row>
    <row r="489" spans="1:13" s="14" customFormat="1" ht="74.25" customHeight="1" x14ac:dyDescent="0.25">
      <c r="A489" s="309"/>
      <c r="B489" s="309"/>
      <c r="C489" s="309"/>
      <c r="D489" s="325" t="s">
        <v>177</v>
      </c>
      <c r="E489" s="325"/>
      <c r="F489" s="325"/>
      <c r="G489" s="325"/>
      <c r="H489" s="325"/>
      <c r="I489" s="325"/>
      <c r="J489" s="75">
        <f>ROUND(((4.75+0.8+2.4+0.8+4.2+ 0.9+0.2+11.53+2.2)*1.2)- (((2+0.6+2+0.6+ 2)*0.2)+(0.8*1.2*6)),2)</f>
        <v>26.14</v>
      </c>
      <c r="K489" s="324" t="s">
        <v>253</v>
      </c>
      <c r="L489" s="324"/>
      <c r="M489" s="19"/>
    </row>
    <row r="490" spans="1:13" s="14" customFormat="1" ht="99.75" customHeight="1" x14ac:dyDescent="0.25">
      <c r="A490" s="309"/>
      <c r="B490" s="309"/>
      <c r="C490" s="309"/>
      <c r="D490" s="325" t="s">
        <v>192</v>
      </c>
      <c r="E490" s="325"/>
      <c r="F490" s="325"/>
      <c r="G490" s="325"/>
      <c r="H490" s="325"/>
      <c r="I490" s="325"/>
      <c r="J490" s="75">
        <f>ROUND(((5.45+5.37+0.8+3.25+0.8+ 4.08+0.8+4.85+2.2+9.82+ 0.6+1.2+0.6+4.33+ 4.08)*1.2)-(((1+0.9+0.8+ 0.8+0.8+0.8+1)*1.2)+ ((1.5+1.5+0.6+0.6+1.5+ 1.5+0.6)*0.2)),2)</f>
        <v>49</v>
      </c>
      <c r="K490" s="324" t="s">
        <v>254</v>
      </c>
      <c r="L490" s="324"/>
      <c r="M490" s="19"/>
    </row>
    <row r="491" spans="1:13" s="14" customFormat="1" ht="74.25" customHeight="1" x14ac:dyDescent="0.25">
      <c r="A491" s="309"/>
      <c r="B491" s="309"/>
      <c r="C491" s="309"/>
      <c r="D491" s="325" t="s">
        <v>171</v>
      </c>
      <c r="E491" s="325"/>
      <c r="F491" s="325"/>
      <c r="G491" s="325"/>
      <c r="H491" s="325"/>
      <c r="I491" s="325"/>
      <c r="J491" s="75">
        <f>ROUND(((15.7+1.5+1.85+2.15+0.15+ 0.15+0.15+2.15+2.35+0.15+0.15+ 0.15+2.15+1.5)*1.2)- ((0.8*1.2*6)+(1.95*0.8*2)+ (2.15*0.8*2)+(1.3*1.2)),2)</f>
        <v>22.42</v>
      </c>
      <c r="K491" s="324" t="s">
        <v>255</v>
      </c>
      <c r="L491" s="324"/>
      <c r="M491" s="19"/>
    </row>
    <row r="492" spans="1:13" s="14" customFormat="1" ht="54" customHeight="1" x14ac:dyDescent="0.25">
      <c r="A492" s="309"/>
      <c r="B492" s="309"/>
      <c r="C492" s="309"/>
      <c r="D492" s="325" t="s">
        <v>170</v>
      </c>
      <c r="E492" s="325"/>
      <c r="F492" s="325"/>
      <c r="G492" s="325"/>
      <c r="H492" s="325"/>
      <c r="I492" s="325"/>
      <c r="J492" s="75">
        <f>ROUND(((1.5+9.85+1.5+9.85)*1.2)- ((0.8*1.2*7)+(1.3*1.2*2)+ (1.6*1.2)+(0.6*0.15)),2)</f>
        <v>15.39</v>
      </c>
      <c r="K492" s="324" t="s">
        <v>256</v>
      </c>
      <c r="L492" s="324"/>
      <c r="M492" s="19"/>
    </row>
    <row r="493" spans="1:13" s="14" customFormat="1" ht="44.25" customHeight="1" x14ac:dyDescent="0.25">
      <c r="A493" s="309"/>
      <c r="B493" s="309"/>
      <c r="C493" s="309"/>
      <c r="D493" s="325" t="s">
        <v>186</v>
      </c>
      <c r="E493" s="325"/>
      <c r="F493" s="325"/>
      <c r="G493" s="325"/>
      <c r="H493" s="325"/>
      <c r="I493" s="325"/>
      <c r="J493" s="75">
        <f>ROUND(((1.2+3.85+3.85)*1.2)- (0.8*1.2*2),2)</f>
        <v>8.76</v>
      </c>
      <c r="K493" s="324" t="s">
        <v>257</v>
      </c>
      <c r="L493" s="324"/>
      <c r="M493" s="19"/>
    </row>
    <row r="494" spans="1:13" s="14" customFormat="1" ht="42.75" customHeight="1" x14ac:dyDescent="0.25">
      <c r="A494" s="309"/>
      <c r="B494" s="309"/>
      <c r="C494" s="309"/>
      <c r="D494" s="325" t="s">
        <v>188</v>
      </c>
      <c r="E494" s="325"/>
      <c r="F494" s="325"/>
      <c r="G494" s="325"/>
      <c r="H494" s="325"/>
      <c r="I494" s="325"/>
      <c r="J494" s="75">
        <f>ROUND(((3.85+1.2+3.85)*1.2)- (0.8*1.2*3),2)</f>
        <v>7.8</v>
      </c>
      <c r="K494" s="324" t="s">
        <v>258</v>
      </c>
      <c r="L494" s="324"/>
      <c r="M494" s="19"/>
    </row>
    <row r="495" spans="1:13" s="14" customFormat="1" ht="48" customHeight="1" x14ac:dyDescent="0.25">
      <c r="A495" s="309"/>
      <c r="B495" s="309"/>
      <c r="C495" s="309"/>
      <c r="D495" s="325" t="s">
        <v>196</v>
      </c>
      <c r="E495" s="325"/>
      <c r="F495" s="325"/>
      <c r="G495" s="325"/>
      <c r="H495" s="325"/>
      <c r="I495" s="325"/>
      <c r="J495" s="75">
        <f>ROUND(((1.35+4.8+1.35+0.15+2.67+ 0.15)*1.2)-((0.9*1.2*2)+ (0.8*1.2)),2)</f>
        <v>9.44</v>
      </c>
      <c r="K495" s="324" t="s">
        <v>384</v>
      </c>
      <c r="L495" s="324"/>
      <c r="M495" s="19"/>
    </row>
    <row r="496" spans="1:13" s="14" customFormat="1" ht="57" customHeight="1" x14ac:dyDescent="0.25">
      <c r="A496" s="309"/>
      <c r="B496" s="309"/>
      <c r="C496" s="309"/>
      <c r="D496" s="325" t="s">
        <v>197</v>
      </c>
      <c r="E496" s="325"/>
      <c r="F496" s="325"/>
      <c r="G496" s="325"/>
      <c r="H496" s="325"/>
      <c r="I496" s="325"/>
      <c r="J496" s="75">
        <f>ROUND(((3.05+0.9+0.8+3.27+1.05+ 0.15+0.15)*1.2)- ((0.8*1.2*2)+(0.9*1.2)),2)</f>
        <v>8.24</v>
      </c>
      <c r="K496" s="324" t="s">
        <v>386</v>
      </c>
      <c r="L496" s="324"/>
      <c r="M496" s="19"/>
    </row>
    <row r="497" spans="1:13" s="14" customFormat="1" ht="48.75" customHeight="1" x14ac:dyDescent="0.25">
      <c r="A497" s="309"/>
      <c r="B497" s="309"/>
      <c r="C497" s="309"/>
      <c r="D497" s="325" t="s">
        <v>203</v>
      </c>
      <c r="E497" s="325"/>
      <c r="F497" s="325"/>
      <c r="G497" s="325"/>
      <c r="H497" s="325"/>
      <c r="I497" s="325"/>
      <c r="J497" s="75">
        <f>ROUND(((4.5+0.05+0.05+2.6+4.55+ 2.65)*1.8)-((2.15*1.4*2)+ (2.45*1.4)+(1.6*1.8)),2)</f>
        <v>13.59</v>
      </c>
      <c r="K497" s="324" t="s">
        <v>259</v>
      </c>
      <c r="L497" s="324"/>
      <c r="M497" s="19"/>
    </row>
    <row r="498" spans="1:13" s="14" customFormat="1" ht="58.5" customHeight="1" x14ac:dyDescent="0.25">
      <c r="A498" s="309"/>
      <c r="B498" s="309"/>
      <c r="C498" s="309"/>
      <c r="D498" s="325" t="s">
        <v>185</v>
      </c>
      <c r="E498" s="325"/>
      <c r="F498" s="325"/>
      <c r="G498" s="325"/>
      <c r="H498" s="325"/>
      <c r="I498" s="325"/>
      <c r="J498" s="75">
        <f>ROUND(((4.05+0.05+0.05+2.6+4.15+ 2.6+0.05+0.05)*1.8)- ((1.95*1.4*2)+(2.45*1.4*2)),2)</f>
        <v>12.16</v>
      </c>
      <c r="K498" s="324" t="s">
        <v>260</v>
      </c>
      <c r="L498" s="324"/>
      <c r="M498" s="19"/>
    </row>
    <row r="499" spans="1:13" s="14" customFormat="1" ht="48.75" customHeight="1" x14ac:dyDescent="0.25">
      <c r="A499" s="309"/>
      <c r="B499" s="309"/>
      <c r="C499" s="309"/>
      <c r="D499" s="325" t="s">
        <v>184</v>
      </c>
      <c r="E499" s="325"/>
      <c r="F499" s="325"/>
      <c r="G499" s="325"/>
      <c r="H499" s="325"/>
      <c r="I499" s="325"/>
      <c r="J499" s="75">
        <f>ROUND(((2.8+3.8+2.8)*1.2)- ((2.45*0.8*2)+(0.8*1.2*2)),2)</f>
        <v>5.44</v>
      </c>
      <c r="K499" s="324" t="s">
        <v>261</v>
      </c>
      <c r="L499" s="324"/>
      <c r="M499" s="19"/>
    </row>
    <row r="500" spans="1:13" s="14" customFormat="1" ht="54.75" customHeight="1" x14ac:dyDescent="0.25">
      <c r="A500" s="309"/>
      <c r="B500" s="309"/>
      <c r="C500" s="309"/>
      <c r="D500" s="325" t="s">
        <v>187</v>
      </c>
      <c r="E500" s="325"/>
      <c r="F500" s="325"/>
      <c r="G500" s="325"/>
      <c r="H500" s="325"/>
      <c r="I500" s="325"/>
      <c r="J500" s="75">
        <f>ROUND(((2.55+2.75+2.8+0.8+ 0.25)*1.2)-((0.9*1.2)+ (0.8*1.2*2)+(2.45*0.8)),2)</f>
        <v>6.02</v>
      </c>
      <c r="K500" s="324" t="s">
        <v>262</v>
      </c>
      <c r="L500" s="324"/>
      <c r="M500" s="19"/>
    </row>
    <row r="501" spans="1:13" s="14" customFormat="1" ht="49.5" customHeight="1" x14ac:dyDescent="0.25">
      <c r="A501" s="309"/>
      <c r="B501" s="309"/>
      <c r="C501" s="309"/>
      <c r="D501" s="325" t="s">
        <v>191</v>
      </c>
      <c r="E501" s="325"/>
      <c r="F501" s="325"/>
      <c r="G501" s="325"/>
      <c r="H501" s="325"/>
      <c r="I501" s="325"/>
      <c r="J501" s="100">
        <f>ROUND((3.15+1.23+2.15+0.37+1+1.6-0.8-0.8)*1.2,2)</f>
        <v>9.48</v>
      </c>
      <c r="K501" s="324" t="s">
        <v>841</v>
      </c>
      <c r="L501" s="324"/>
      <c r="M501" s="19"/>
    </row>
    <row r="502" spans="1:13" s="14" customFormat="1" ht="74.25" customHeight="1" x14ac:dyDescent="0.25">
      <c r="A502" s="309"/>
      <c r="B502" s="309"/>
      <c r="C502" s="309"/>
      <c r="D502" s="325" t="s">
        <v>193</v>
      </c>
      <c r="E502" s="325"/>
      <c r="F502" s="325"/>
      <c r="G502" s="325"/>
      <c r="H502" s="325"/>
      <c r="I502" s="325"/>
      <c r="J502" s="75">
        <f>ROUND(((2.6+0.6+0.4+0.5+1+ 0.23+2.67+1.5+4.25+0.3+3.08+1.23+2.4+0.05+2.4)*1.2)- ((1*1.2)+((0.3+3.08+1.23+ 0.93)*0.1)+(1.3*0.2)),2)</f>
        <v>25.84</v>
      </c>
      <c r="K502" s="324" t="s">
        <v>263</v>
      </c>
      <c r="L502" s="324"/>
      <c r="M502" s="19"/>
    </row>
    <row r="503" spans="1:13" s="14" customFormat="1" ht="74.25" customHeight="1" x14ac:dyDescent="0.25">
      <c r="A503" s="309"/>
      <c r="B503" s="309"/>
      <c r="C503" s="309"/>
      <c r="D503" s="325" t="s">
        <v>194</v>
      </c>
      <c r="E503" s="325"/>
      <c r="F503" s="325"/>
      <c r="G503" s="325"/>
      <c r="H503" s="325"/>
      <c r="I503" s="325"/>
      <c r="J503" s="75">
        <f>ROUND(((1.37+2.15+0.1+2.1+0.85+ 1.07+2.85+3.07+3.65)*1.2)- (((0.85+1.07+2.85+0.1)*0.1)+ (0.8*1.2)),2)</f>
        <v>19.21</v>
      </c>
      <c r="K503" s="324" t="s">
        <v>264</v>
      </c>
      <c r="L503" s="324"/>
      <c r="M503" s="19"/>
    </row>
    <row r="504" spans="1:13" s="14" customFormat="1" ht="74.25" customHeight="1" x14ac:dyDescent="0.25">
      <c r="A504" s="309"/>
      <c r="B504" s="309"/>
      <c r="C504" s="309"/>
      <c r="D504" s="325" t="s">
        <v>198</v>
      </c>
      <c r="E504" s="325"/>
      <c r="F504" s="325"/>
      <c r="G504" s="325"/>
      <c r="H504" s="325"/>
      <c r="I504" s="325"/>
      <c r="J504" s="75">
        <f>ROUND(((3.8+0.2+0.45+0.1+0.6+ 5.03+1.74+1.05+3.51+0.05+ 0.38)*1.2)- ((1.2*1.2)+ (0.8*1.2)+(0.7*1.2*2)),2)</f>
        <v>16.21</v>
      </c>
      <c r="K504" s="324" t="s">
        <v>265</v>
      </c>
      <c r="L504" s="324"/>
      <c r="M504" s="19"/>
    </row>
    <row r="505" spans="1:13" ht="9.9499999999999993" customHeight="1" x14ac:dyDescent="0.25">
      <c r="A505" s="333"/>
      <c r="B505" s="334"/>
      <c r="C505" s="334"/>
      <c r="D505" s="334"/>
      <c r="E505" s="334"/>
      <c r="F505" s="334"/>
      <c r="G505" s="334"/>
      <c r="H505" s="334"/>
      <c r="I505" s="334"/>
      <c r="J505" s="334"/>
      <c r="K505" s="334"/>
      <c r="L505" s="323"/>
    </row>
    <row r="506" spans="1:13" ht="20.100000000000001" customHeight="1" x14ac:dyDescent="0.25">
      <c r="A506" s="9">
        <f>'PLANILHA ORÇAMENTÁRIA'!A111</f>
        <v>11</v>
      </c>
      <c r="B506" s="328"/>
      <c r="C506" s="328"/>
      <c r="D506" s="328" t="str">
        <f>'PLANILHA ORÇAMENTÁRIA'!D111</f>
        <v>PISOS INTERNOS E EXTERNOS</v>
      </c>
      <c r="E506" s="328"/>
      <c r="F506" s="328"/>
      <c r="G506" s="328"/>
      <c r="H506" s="328"/>
      <c r="I506" s="328"/>
      <c r="J506" s="328"/>
      <c r="K506" s="328"/>
      <c r="L506" s="328"/>
    </row>
    <row r="507" spans="1:13" s="12" customFormat="1" ht="45" customHeight="1" x14ac:dyDescent="0.25">
      <c r="A507" s="309" t="str">
        <f>'PLANILHA ORÇAMENTÁRIA'!A112</f>
        <v>11.1</v>
      </c>
      <c r="B507" s="309" t="str">
        <f>'PLANILHA ORÇAMENTÁRIA'!B112</f>
        <v>SINAPI</v>
      </c>
      <c r="C507" s="309" t="str">
        <f>'PLANILHA ORÇAMENTÁRIA'!C112</f>
        <v>87632</v>
      </c>
      <c r="D507" s="310" t="str">
        <f>'PLANILHA ORÇAMENTÁRIA'!D112</f>
        <v>Contrapiso em argamassa traço 1:4 (cimento e areia), preparo manual, aplicado em áreas secas sobre laje, aderido, espessura 3cm. AF_06/2014</v>
      </c>
      <c r="E507" s="310"/>
      <c r="F507" s="310"/>
      <c r="G507" s="310"/>
      <c r="H507" s="310"/>
      <c r="I507" s="10" t="str">
        <f>'PLANILHA ORÇAMENTÁRIA'!I112</f>
        <v>m²</v>
      </c>
      <c r="J507" s="11">
        <f>ROUND(SUM(J508:J514),2)</f>
        <v>61.54</v>
      </c>
      <c r="K507" s="317"/>
      <c r="L507" s="318"/>
      <c r="M507" s="21" t="s">
        <v>717</v>
      </c>
    </row>
    <row r="508" spans="1:13" s="14" customFormat="1" ht="24.95" customHeight="1" x14ac:dyDescent="0.25">
      <c r="A508" s="309"/>
      <c r="B508" s="309"/>
      <c r="C508" s="309"/>
      <c r="D508" s="314" t="s">
        <v>193</v>
      </c>
      <c r="E508" s="315"/>
      <c r="F508" s="315"/>
      <c r="G508" s="315"/>
      <c r="H508" s="315"/>
      <c r="I508" s="316"/>
      <c r="J508" s="101">
        <f>ROUND(1.4*1.4*4,2)</f>
        <v>7.84</v>
      </c>
      <c r="K508" s="306" t="s">
        <v>798</v>
      </c>
      <c r="L508" s="307"/>
      <c r="M508" s="19"/>
    </row>
    <row r="509" spans="1:13" s="14" customFormat="1" ht="24.95" customHeight="1" x14ac:dyDescent="0.25">
      <c r="A509" s="309"/>
      <c r="B509" s="309"/>
      <c r="C509" s="309"/>
      <c r="D509" s="314" t="s">
        <v>799</v>
      </c>
      <c r="E509" s="315"/>
      <c r="F509" s="315"/>
      <c r="G509" s="315"/>
      <c r="H509" s="315"/>
      <c r="I509" s="316"/>
      <c r="J509" s="101">
        <f>ROUND((2.85*1.13)+(6.58*2.2),2)</f>
        <v>17.7</v>
      </c>
      <c r="K509" s="306" t="s">
        <v>800</v>
      </c>
      <c r="L509" s="307"/>
      <c r="M509" s="19"/>
    </row>
    <row r="510" spans="1:13" s="14" customFormat="1" ht="24.95" customHeight="1" x14ac:dyDescent="0.25">
      <c r="A510" s="309"/>
      <c r="B510" s="309"/>
      <c r="C510" s="309"/>
      <c r="D510" s="314" t="s">
        <v>1044</v>
      </c>
      <c r="E510" s="329"/>
      <c r="F510" s="329"/>
      <c r="G510" s="329"/>
      <c r="H510" s="329"/>
      <c r="I510" s="330"/>
      <c r="J510" s="115">
        <f>ROUND((4.2*1.4),2)</f>
        <v>5.88</v>
      </c>
      <c r="K510" s="306" t="s">
        <v>1043</v>
      </c>
      <c r="L510" s="337"/>
      <c r="M510" s="19"/>
    </row>
    <row r="511" spans="1:13" s="14" customFormat="1" ht="24.95" customHeight="1" x14ac:dyDescent="0.25">
      <c r="A511" s="309"/>
      <c r="B511" s="309"/>
      <c r="C511" s="309"/>
      <c r="D511" s="314" t="s">
        <v>198</v>
      </c>
      <c r="E511" s="329"/>
      <c r="F511" s="329"/>
      <c r="G511" s="329"/>
      <c r="H511" s="329"/>
      <c r="I511" s="330"/>
      <c r="J511" s="115">
        <f>ROUND((3.4*1.2),2)</f>
        <v>4.08</v>
      </c>
      <c r="K511" s="306" t="s">
        <v>994</v>
      </c>
      <c r="L511" s="337"/>
      <c r="M511" s="19"/>
    </row>
    <row r="512" spans="1:13" s="14" customFormat="1" ht="24.95" customHeight="1" x14ac:dyDescent="0.25">
      <c r="A512" s="309"/>
      <c r="B512" s="309"/>
      <c r="C512" s="309"/>
      <c r="D512" s="314" t="s">
        <v>247</v>
      </c>
      <c r="E512" s="315"/>
      <c r="F512" s="315"/>
      <c r="G512" s="315"/>
      <c r="H512" s="315"/>
      <c r="I512" s="316"/>
      <c r="J512" s="115">
        <v>23.92</v>
      </c>
      <c r="K512" s="306" t="s">
        <v>718</v>
      </c>
      <c r="L512" s="307"/>
      <c r="M512" s="19"/>
    </row>
    <row r="513" spans="1:13" s="14" customFormat="1" ht="24.95" customHeight="1" x14ac:dyDescent="0.25">
      <c r="A513" s="309"/>
      <c r="B513" s="309"/>
      <c r="C513" s="309"/>
      <c r="D513" s="314" t="s">
        <v>1125</v>
      </c>
      <c r="E513" s="329"/>
      <c r="F513" s="329"/>
      <c r="G513" s="329"/>
      <c r="H513" s="329"/>
      <c r="I513" s="330"/>
      <c r="J513" s="115">
        <f>ROUND((6*0.3),2)</f>
        <v>1.8</v>
      </c>
      <c r="K513" s="306" t="s">
        <v>1123</v>
      </c>
      <c r="L513" s="337"/>
      <c r="M513" s="19"/>
    </row>
    <row r="514" spans="1:13" s="14" customFormat="1" ht="27" customHeight="1" x14ac:dyDescent="0.25">
      <c r="A514" s="309"/>
      <c r="B514" s="309"/>
      <c r="C514" s="309"/>
      <c r="D514" s="314" t="s">
        <v>1225</v>
      </c>
      <c r="E514" s="329"/>
      <c r="F514" s="329"/>
      <c r="G514" s="329"/>
      <c r="H514" s="329"/>
      <c r="I514" s="330"/>
      <c r="J514" s="115">
        <f>ROUND(0.7*0.45,2)</f>
        <v>0.32</v>
      </c>
      <c r="K514" s="306" t="s">
        <v>1226</v>
      </c>
      <c r="L514" s="337"/>
      <c r="M514" s="19"/>
    </row>
    <row r="515" spans="1:13" ht="9.9499999999999993" customHeight="1" x14ac:dyDescent="0.25">
      <c r="A515" s="333"/>
      <c r="B515" s="334"/>
      <c r="C515" s="334"/>
      <c r="D515" s="334"/>
      <c r="E515" s="334"/>
      <c r="F515" s="334"/>
      <c r="G515" s="334"/>
      <c r="H515" s="334"/>
      <c r="I515" s="334"/>
      <c r="J515" s="334"/>
      <c r="K515" s="334"/>
      <c r="L515" s="323"/>
    </row>
    <row r="516" spans="1:13" s="12" customFormat="1" ht="30" customHeight="1" x14ac:dyDescent="0.25">
      <c r="A516" s="309" t="str">
        <f>'PLANILHA ORÇAMENTÁRIA'!A113</f>
        <v>11.2</v>
      </c>
      <c r="B516" s="309" t="str">
        <f>'PLANILHA ORÇAMENTÁRIA'!B113</f>
        <v>SINAPI</v>
      </c>
      <c r="C516" s="363" t="str">
        <f>'PLANILHA ORÇAMENTÁRIA'!C113</f>
        <v>101752</v>
      </c>
      <c r="D516" s="310" t="str">
        <f>'PLANILHA ORÇAMENTÁRIA'!D113</f>
        <v>Piso em granilite, marmorite ou granitina em ambientes internos, inclusive junta plástica de dilatação e acabamento polido. af_09/2020</v>
      </c>
      <c r="E516" s="310"/>
      <c r="F516" s="310"/>
      <c r="G516" s="310"/>
      <c r="H516" s="310"/>
      <c r="I516" s="10" t="str">
        <f>'PLANILHA ORÇAMENTÁRIA'!I113</f>
        <v>m²</v>
      </c>
      <c r="J516" s="11">
        <f>ROUND(SUM(J517:J522),2)</f>
        <v>61.22</v>
      </c>
      <c r="K516" s="317"/>
      <c r="L516" s="318"/>
      <c r="M516" s="21" t="s">
        <v>717</v>
      </c>
    </row>
    <row r="517" spans="1:13" s="14" customFormat="1" ht="24.95" customHeight="1" x14ac:dyDescent="0.25">
      <c r="A517" s="309"/>
      <c r="B517" s="309"/>
      <c r="C517" s="363"/>
      <c r="D517" s="314" t="s">
        <v>193</v>
      </c>
      <c r="E517" s="315"/>
      <c r="F517" s="315"/>
      <c r="G517" s="315"/>
      <c r="H517" s="315"/>
      <c r="I517" s="316"/>
      <c r="J517" s="115">
        <f>ROUND(1.4*1.4*4,2)</f>
        <v>7.84</v>
      </c>
      <c r="K517" s="306" t="s">
        <v>798</v>
      </c>
      <c r="L517" s="307"/>
      <c r="M517" s="19"/>
    </row>
    <row r="518" spans="1:13" s="14" customFormat="1" ht="24.95" customHeight="1" x14ac:dyDescent="0.25">
      <c r="A518" s="309"/>
      <c r="B518" s="309"/>
      <c r="C518" s="363"/>
      <c r="D518" s="314" t="s">
        <v>799</v>
      </c>
      <c r="E518" s="315"/>
      <c r="F518" s="315"/>
      <c r="G518" s="315"/>
      <c r="H518" s="315"/>
      <c r="I518" s="316"/>
      <c r="J518" s="115">
        <f>ROUND((2.85*1.13)+(6.58*2.2),2)</f>
        <v>17.7</v>
      </c>
      <c r="K518" s="306" t="s">
        <v>800</v>
      </c>
      <c r="L518" s="307"/>
      <c r="M518" s="19"/>
    </row>
    <row r="519" spans="1:13" s="14" customFormat="1" ht="24.95" customHeight="1" x14ac:dyDescent="0.25">
      <c r="A519" s="309"/>
      <c r="B519" s="309"/>
      <c r="C519" s="363"/>
      <c r="D519" s="314" t="s">
        <v>1044</v>
      </c>
      <c r="E519" s="329"/>
      <c r="F519" s="329"/>
      <c r="G519" s="329"/>
      <c r="H519" s="329"/>
      <c r="I519" s="330"/>
      <c r="J519" s="115">
        <f>ROUND((4.2*1.4),2)</f>
        <v>5.88</v>
      </c>
      <c r="K519" s="306" t="s">
        <v>1043</v>
      </c>
      <c r="L519" s="337"/>
      <c r="M519" s="19"/>
    </row>
    <row r="520" spans="1:13" s="14" customFormat="1" ht="24.95" customHeight="1" x14ac:dyDescent="0.25">
      <c r="A520" s="309"/>
      <c r="B520" s="309"/>
      <c r="C520" s="363"/>
      <c r="D520" s="314" t="s">
        <v>198</v>
      </c>
      <c r="E520" s="329"/>
      <c r="F520" s="329"/>
      <c r="G520" s="329"/>
      <c r="H520" s="329"/>
      <c r="I520" s="330"/>
      <c r="J520" s="115">
        <f>ROUND((3.4*1.2),2)</f>
        <v>4.08</v>
      </c>
      <c r="K520" s="306" t="s">
        <v>994</v>
      </c>
      <c r="L520" s="337"/>
      <c r="M520" s="19"/>
    </row>
    <row r="521" spans="1:13" s="14" customFormat="1" ht="24.95" customHeight="1" x14ac:dyDescent="0.25">
      <c r="A521" s="309"/>
      <c r="B521" s="309"/>
      <c r="C521" s="363"/>
      <c r="D521" s="314" t="s">
        <v>247</v>
      </c>
      <c r="E521" s="315"/>
      <c r="F521" s="315"/>
      <c r="G521" s="315"/>
      <c r="H521" s="315"/>
      <c r="I521" s="316"/>
      <c r="J521" s="115">
        <v>23.92</v>
      </c>
      <c r="K521" s="306" t="s">
        <v>718</v>
      </c>
      <c r="L521" s="307"/>
      <c r="M521" s="19"/>
    </row>
    <row r="522" spans="1:13" s="14" customFormat="1" ht="38.25" customHeight="1" x14ac:dyDescent="0.25">
      <c r="A522" s="309"/>
      <c r="B522" s="309"/>
      <c r="C522" s="364"/>
      <c r="D522" s="314" t="s">
        <v>1125</v>
      </c>
      <c r="E522" s="329"/>
      <c r="F522" s="329"/>
      <c r="G522" s="329"/>
      <c r="H522" s="329"/>
      <c r="I522" s="330"/>
      <c r="J522" s="115">
        <f>ROUND((6*0.3),2)</f>
        <v>1.8</v>
      </c>
      <c r="K522" s="306" t="s">
        <v>1123</v>
      </c>
      <c r="L522" s="337"/>
      <c r="M522" s="19"/>
    </row>
    <row r="523" spans="1:13" ht="9.9499999999999993" customHeight="1" x14ac:dyDescent="0.25">
      <c r="A523" s="333"/>
      <c r="B523" s="334"/>
      <c r="C523" s="334"/>
      <c r="D523" s="334"/>
      <c r="E523" s="334"/>
      <c r="F523" s="334"/>
      <c r="G523" s="334"/>
      <c r="H523" s="334"/>
      <c r="I523" s="334"/>
      <c r="J523" s="334"/>
      <c r="K523" s="334"/>
      <c r="L523" s="323"/>
    </row>
    <row r="524" spans="1:13" s="12" customFormat="1" ht="30" customHeight="1" x14ac:dyDescent="0.25">
      <c r="A524" s="309" t="str">
        <f>'PLANILHA ORÇAMENTÁRIA'!A114</f>
        <v>11.3</v>
      </c>
      <c r="B524" s="309" t="str">
        <f>'PLANILHA ORÇAMENTÁRIA'!B114</f>
        <v>SINAPI</v>
      </c>
      <c r="C524" s="309" t="str">
        <f>'PLANILHA ORÇAMENTÁRIA'!C114</f>
        <v>98685</v>
      </c>
      <c r="D524" s="310" t="str">
        <f>'PLANILHA ORÇAMENTÁRIA'!D114</f>
        <v>Rodapé em granito, altura de 10cm. AF_06/2018</v>
      </c>
      <c r="E524" s="310"/>
      <c r="F524" s="310"/>
      <c r="G524" s="310"/>
      <c r="H524" s="310"/>
      <c r="I524" s="10" t="str">
        <f>'PLANILHA ORÇAMENTÁRIA'!I114</f>
        <v>m</v>
      </c>
      <c r="J524" s="11">
        <f>ROUND(SUM(J525:J530),2)</f>
        <v>60.08</v>
      </c>
      <c r="K524" s="317"/>
      <c r="L524" s="318"/>
      <c r="M524" s="21"/>
    </row>
    <row r="525" spans="1:13" s="14" customFormat="1" ht="24.95" customHeight="1" x14ac:dyDescent="0.25">
      <c r="A525" s="309"/>
      <c r="B525" s="309"/>
      <c r="C525" s="309"/>
      <c r="D525" s="319" t="s">
        <v>719</v>
      </c>
      <c r="E525" s="320"/>
      <c r="F525" s="320"/>
      <c r="G525" s="320"/>
      <c r="H525" s="320"/>
      <c r="I525" s="321"/>
      <c r="J525" s="15">
        <f>ROUND(4.75*2,2)</f>
        <v>9.5</v>
      </c>
      <c r="K525" s="322" t="s">
        <v>720</v>
      </c>
      <c r="L525" s="323"/>
      <c r="M525" s="19"/>
    </row>
    <row r="526" spans="1:13" s="14" customFormat="1" ht="24.95" customHeight="1" x14ac:dyDescent="0.25">
      <c r="A526" s="309"/>
      <c r="B526" s="309"/>
      <c r="C526" s="309"/>
      <c r="D526" s="319" t="s">
        <v>721</v>
      </c>
      <c r="E526" s="320"/>
      <c r="F526" s="320"/>
      <c r="G526" s="320"/>
      <c r="H526" s="320"/>
      <c r="I526" s="321"/>
      <c r="J526" s="15">
        <f>ROUND((3.97*2)+0.93,2)</f>
        <v>8.8699999999999992</v>
      </c>
      <c r="K526" s="322" t="s">
        <v>722</v>
      </c>
      <c r="L526" s="323"/>
      <c r="M526" s="19"/>
    </row>
    <row r="527" spans="1:13" s="14" customFormat="1" ht="24.95" customHeight="1" x14ac:dyDescent="0.25">
      <c r="A527" s="309"/>
      <c r="B527" s="309"/>
      <c r="C527" s="309"/>
      <c r="D527" s="319" t="s">
        <v>723</v>
      </c>
      <c r="E527" s="320"/>
      <c r="F527" s="320"/>
      <c r="G527" s="320"/>
      <c r="H527" s="320"/>
      <c r="I527" s="321"/>
      <c r="J527" s="15">
        <f>ROUND(2.19+0.22+0.15+0.07,2)</f>
        <v>2.63</v>
      </c>
      <c r="K527" s="322" t="s">
        <v>724</v>
      </c>
      <c r="L527" s="323"/>
      <c r="M527" s="19"/>
    </row>
    <row r="528" spans="1:13" s="14" customFormat="1" ht="24.95" customHeight="1" x14ac:dyDescent="0.25">
      <c r="A528" s="309"/>
      <c r="B528" s="309"/>
      <c r="C528" s="309"/>
      <c r="D528" s="319" t="s">
        <v>842</v>
      </c>
      <c r="E528" s="320"/>
      <c r="F528" s="320"/>
      <c r="G528" s="320"/>
      <c r="H528" s="320"/>
      <c r="I528" s="321"/>
      <c r="J528" s="101">
        <f>5.45+2.85</f>
        <v>8.3000000000000007</v>
      </c>
      <c r="K528" s="322" t="s">
        <v>843</v>
      </c>
      <c r="L528" s="323"/>
      <c r="M528" s="19"/>
    </row>
    <row r="529" spans="1:13" s="14" customFormat="1" ht="44.25" customHeight="1" x14ac:dyDescent="0.25">
      <c r="A529" s="309"/>
      <c r="B529" s="309"/>
      <c r="C529" s="309"/>
      <c r="D529" s="319" t="s">
        <v>844</v>
      </c>
      <c r="E529" s="320"/>
      <c r="F529" s="320"/>
      <c r="G529" s="320"/>
      <c r="H529" s="320"/>
      <c r="I529" s="321"/>
      <c r="J529" s="101">
        <f>2.62+2.2+2.62+0.15+1.85+4.95+2.7+1.23+0.2+0.2+0.6+0.6+1.23+3.05+2.3+1.5+0.15</f>
        <v>28.150000000000002</v>
      </c>
      <c r="K529" s="322" t="s">
        <v>845</v>
      </c>
      <c r="L529" s="341"/>
      <c r="M529" s="19"/>
    </row>
    <row r="530" spans="1:13" s="14" customFormat="1" ht="24.95" customHeight="1" x14ac:dyDescent="0.25">
      <c r="A530" s="309"/>
      <c r="B530" s="309"/>
      <c r="C530" s="309"/>
      <c r="D530" s="319" t="s">
        <v>191</v>
      </c>
      <c r="E530" s="320"/>
      <c r="F530" s="320"/>
      <c r="G530" s="320"/>
      <c r="H530" s="320"/>
      <c r="I530" s="321"/>
      <c r="J530" s="115">
        <f>ROUND(2.19+0.22+0.15+0.07,2)</f>
        <v>2.63</v>
      </c>
      <c r="K530" s="322" t="s">
        <v>724</v>
      </c>
      <c r="L530" s="323"/>
      <c r="M530" s="19"/>
    </row>
    <row r="531" spans="1:13" ht="9.9499999999999993" customHeight="1" x14ac:dyDescent="0.25">
      <c r="A531" s="333"/>
      <c r="B531" s="334"/>
      <c r="C531" s="334"/>
      <c r="D531" s="334"/>
      <c r="E531" s="334"/>
      <c r="F531" s="334"/>
      <c r="G531" s="334"/>
      <c r="H531" s="334"/>
      <c r="I531" s="334"/>
      <c r="J531" s="334"/>
      <c r="K531" s="334"/>
      <c r="L531" s="323"/>
    </row>
    <row r="532" spans="1:13" ht="37.5" customHeight="1" x14ac:dyDescent="0.25">
      <c r="A532" s="308" t="s">
        <v>1172</v>
      </c>
      <c r="B532" s="309" t="str">
        <f>VLOOKUP($A532,'PLANILHA ORÇAMENTÁRIA'!$1:$1048576,2,0)</f>
        <v>IOPES</v>
      </c>
      <c r="C532" s="309" t="str">
        <f>VLOOKUP($A532,'PLANILHA ORÇAMENTÁRIA'!$1:$1048576,3,0)</f>
        <v>200714</v>
      </c>
      <c r="D532" s="310" t="str">
        <f>VLOOKUP($A532,'PLANILHA ORÇAMENTÁRIA'!$1:$1048576,4,0)</f>
        <v>Preparo, regularização e compactação do terreno (compactador manual) para execução de piso.</v>
      </c>
      <c r="E532" s="310"/>
      <c r="F532" s="310"/>
      <c r="G532" s="310"/>
      <c r="H532" s="310"/>
      <c r="I532" s="151" t="str">
        <f>VLOOKUP($A532,'PLANILHA ORÇAMENTÁRIA'!$1:$1048576,9,0)</f>
        <v>m²</v>
      </c>
      <c r="J532" s="151">
        <f>ROUND(SUM(J533:J538),2)</f>
        <v>61.22</v>
      </c>
      <c r="K532" s="311"/>
      <c r="L532" s="311"/>
    </row>
    <row r="533" spans="1:13" x14ac:dyDescent="0.25">
      <c r="A533" s="308"/>
      <c r="B533" s="309"/>
      <c r="C533" s="309"/>
      <c r="D533" s="325" t="s">
        <v>1175</v>
      </c>
      <c r="E533" s="326"/>
      <c r="F533" s="326"/>
      <c r="G533" s="326"/>
      <c r="H533" s="326"/>
      <c r="I533" s="326"/>
      <c r="J533" s="115">
        <f>ROUND(1.4*1.4*4,2)</f>
        <v>7.84</v>
      </c>
      <c r="K533" s="324" t="s">
        <v>798</v>
      </c>
      <c r="L533" s="327"/>
    </row>
    <row r="534" spans="1:13" ht="15" customHeight="1" x14ac:dyDescent="0.25">
      <c r="A534" s="308"/>
      <c r="B534" s="309"/>
      <c r="C534" s="309"/>
      <c r="D534" s="325" t="s">
        <v>1176</v>
      </c>
      <c r="E534" s="326"/>
      <c r="F534" s="326"/>
      <c r="G534" s="326"/>
      <c r="H534" s="326"/>
      <c r="I534" s="326"/>
      <c r="J534" s="115">
        <f>ROUND((2.85*1.13)+(6.58*2.2),2)</f>
        <v>17.7</v>
      </c>
      <c r="K534" s="324" t="s">
        <v>800</v>
      </c>
      <c r="L534" s="327"/>
    </row>
    <row r="535" spans="1:13" ht="15" customHeight="1" x14ac:dyDescent="0.25">
      <c r="A535" s="308"/>
      <c r="B535" s="309"/>
      <c r="C535" s="309"/>
      <c r="D535" s="325" t="s">
        <v>1177</v>
      </c>
      <c r="E535" s="325"/>
      <c r="F535" s="325"/>
      <c r="G535" s="325"/>
      <c r="H535" s="325"/>
      <c r="I535" s="325"/>
      <c r="J535" s="115">
        <f>ROUND((4.2*1.4),2)</f>
        <v>5.88</v>
      </c>
      <c r="K535" s="324" t="s">
        <v>1043</v>
      </c>
      <c r="L535" s="324"/>
    </row>
    <row r="536" spans="1:13" x14ac:dyDescent="0.25">
      <c r="A536" s="308"/>
      <c r="B536" s="309"/>
      <c r="C536" s="309"/>
      <c r="D536" s="325" t="s">
        <v>1178</v>
      </c>
      <c r="E536" s="325"/>
      <c r="F536" s="325"/>
      <c r="G536" s="325"/>
      <c r="H536" s="325"/>
      <c r="I536" s="325"/>
      <c r="J536" s="115">
        <f>ROUND((3.4*1.2),2)</f>
        <v>4.08</v>
      </c>
      <c r="K536" s="324" t="s">
        <v>994</v>
      </c>
      <c r="L536" s="324"/>
    </row>
    <row r="537" spans="1:13" ht="14.25" customHeight="1" x14ac:dyDescent="0.25">
      <c r="A537" s="308"/>
      <c r="B537" s="309"/>
      <c r="C537" s="309"/>
      <c r="D537" s="325" t="s">
        <v>1179</v>
      </c>
      <c r="E537" s="326"/>
      <c r="F537" s="326"/>
      <c r="G537" s="326"/>
      <c r="H537" s="326"/>
      <c r="I537" s="326"/>
      <c r="J537" s="115">
        <v>23.92</v>
      </c>
      <c r="K537" s="324" t="s">
        <v>718</v>
      </c>
      <c r="L537" s="327"/>
    </row>
    <row r="538" spans="1:13" ht="29.25" customHeight="1" x14ac:dyDescent="0.25">
      <c r="A538" s="308"/>
      <c r="B538" s="309"/>
      <c r="C538" s="309"/>
      <c r="D538" s="325" t="s">
        <v>1180</v>
      </c>
      <c r="E538" s="325"/>
      <c r="F538" s="325"/>
      <c r="G538" s="325"/>
      <c r="H538" s="325"/>
      <c r="I538" s="325"/>
      <c r="J538" s="115">
        <f>ROUND((6*0.3),2)</f>
        <v>1.8</v>
      </c>
      <c r="K538" s="324" t="s">
        <v>1123</v>
      </c>
      <c r="L538" s="324"/>
    </row>
    <row r="539" spans="1:13" ht="9.75" customHeight="1" x14ac:dyDescent="0.25">
      <c r="A539" s="153"/>
      <c r="B539" s="154"/>
      <c r="C539" s="154"/>
      <c r="D539" s="154"/>
      <c r="E539" s="154"/>
      <c r="F539" s="154"/>
      <c r="G539" s="154"/>
      <c r="H539" s="154"/>
      <c r="I539" s="154"/>
      <c r="J539" s="154"/>
      <c r="K539" s="154"/>
      <c r="L539" s="152"/>
    </row>
    <row r="540" spans="1:13" ht="27" customHeight="1" x14ac:dyDescent="0.25">
      <c r="A540" s="308" t="s">
        <v>1181</v>
      </c>
      <c r="B540" s="309" t="str">
        <f>VLOOKUP($A540,'PLANILHA ORÇAMENTÁRIA'!$1:$1048576,2,0)</f>
        <v>SINAPI</v>
      </c>
      <c r="C540" s="309" t="str">
        <f>VLOOKUP($A540,'PLANILHA ORÇAMENTÁRIA'!$1:$1048576,3,0)</f>
        <v>00007155</v>
      </c>
      <c r="D540" s="310" t="str">
        <f>VLOOKUP($A540,'PLANILHA ORÇAMENTÁRIA'!$1:$1048576,4,0)</f>
        <v>Tela de aco soldada nervurada, ca-60, q-138, (2,20 kg/m2), diametro do fio = 4,2 mm, largura = 2,45 m, espacamento da malha = 10 x 10 cm</v>
      </c>
      <c r="E540" s="310"/>
      <c r="F540" s="310"/>
      <c r="G540" s="310"/>
      <c r="H540" s="310"/>
      <c r="I540" s="151" t="str">
        <f>VLOOKUP($A540,'PLANILHA ORÇAMENTÁRIA'!$1:$1048576,9,0)</f>
        <v>m²</v>
      </c>
      <c r="J540" s="151">
        <f>ROUND(SUM(J541:J546),2)</f>
        <v>61.22</v>
      </c>
      <c r="K540" s="311"/>
      <c r="L540" s="311"/>
    </row>
    <row r="541" spans="1:13" x14ac:dyDescent="0.25">
      <c r="A541" s="308"/>
      <c r="B541" s="309"/>
      <c r="C541" s="309"/>
      <c r="D541" s="325" t="s">
        <v>1175</v>
      </c>
      <c r="E541" s="326"/>
      <c r="F541" s="326"/>
      <c r="G541" s="326"/>
      <c r="H541" s="326"/>
      <c r="I541" s="326"/>
      <c r="J541" s="115">
        <f>ROUND(1.4*1.4*4,2)</f>
        <v>7.84</v>
      </c>
      <c r="K541" s="324" t="s">
        <v>798</v>
      </c>
      <c r="L541" s="327"/>
    </row>
    <row r="542" spans="1:13" x14ac:dyDescent="0.25">
      <c r="A542" s="308"/>
      <c r="B542" s="309"/>
      <c r="C542" s="309"/>
      <c r="D542" s="325" t="s">
        <v>1176</v>
      </c>
      <c r="E542" s="326"/>
      <c r="F542" s="326"/>
      <c r="G542" s="326"/>
      <c r="H542" s="326"/>
      <c r="I542" s="326"/>
      <c r="J542" s="115">
        <f>ROUND((2.85*1.13)+(6.58*2.2),2)</f>
        <v>17.7</v>
      </c>
      <c r="K542" s="324" t="s">
        <v>800</v>
      </c>
      <c r="L542" s="327"/>
    </row>
    <row r="543" spans="1:13" x14ac:dyDescent="0.25">
      <c r="A543" s="308"/>
      <c r="B543" s="309"/>
      <c r="C543" s="309"/>
      <c r="D543" s="325" t="s">
        <v>1177</v>
      </c>
      <c r="E543" s="325"/>
      <c r="F543" s="325"/>
      <c r="G543" s="325"/>
      <c r="H543" s="325"/>
      <c r="I543" s="325"/>
      <c r="J543" s="115">
        <f>ROUND((4.2*1.4),2)</f>
        <v>5.88</v>
      </c>
      <c r="K543" s="324" t="s">
        <v>1043</v>
      </c>
      <c r="L543" s="324"/>
    </row>
    <row r="544" spans="1:13" x14ac:dyDescent="0.25">
      <c r="A544" s="308"/>
      <c r="B544" s="309"/>
      <c r="C544" s="309"/>
      <c r="D544" s="325" t="s">
        <v>1178</v>
      </c>
      <c r="E544" s="325"/>
      <c r="F544" s="325"/>
      <c r="G544" s="325"/>
      <c r="H544" s="325"/>
      <c r="I544" s="325"/>
      <c r="J544" s="115">
        <f>ROUND((3.4*1.2),2)</f>
        <v>4.08</v>
      </c>
      <c r="K544" s="324" t="s">
        <v>994</v>
      </c>
      <c r="L544" s="324"/>
    </row>
    <row r="545" spans="1:13" x14ac:dyDescent="0.25">
      <c r="A545" s="308"/>
      <c r="B545" s="309"/>
      <c r="C545" s="309"/>
      <c r="D545" s="325" t="s">
        <v>1179</v>
      </c>
      <c r="E545" s="326"/>
      <c r="F545" s="326"/>
      <c r="G545" s="326"/>
      <c r="H545" s="326"/>
      <c r="I545" s="326"/>
      <c r="J545" s="115">
        <v>23.92</v>
      </c>
      <c r="K545" s="324" t="s">
        <v>718</v>
      </c>
      <c r="L545" s="327"/>
    </row>
    <row r="546" spans="1:13" ht="25.5" customHeight="1" x14ac:dyDescent="0.25">
      <c r="A546" s="308"/>
      <c r="B546" s="309"/>
      <c r="C546" s="309"/>
      <c r="D546" s="325" t="s">
        <v>1180</v>
      </c>
      <c r="E546" s="325"/>
      <c r="F546" s="325"/>
      <c r="G546" s="325"/>
      <c r="H546" s="325"/>
      <c r="I546" s="325"/>
      <c r="J546" s="115">
        <f>ROUND((6*0.3),2)</f>
        <v>1.8</v>
      </c>
      <c r="K546" s="324" t="s">
        <v>1123</v>
      </c>
      <c r="L546" s="324"/>
    </row>
    <row r="547" spans="1:13" ht="9.9499999999999993" customHeight="1" x14ac:dyDescent="0.25">
      <c r="A547" s="153"/>
      <c r="B547" s="154"/>
      <c r="C547" s="154"/>
      <c r="D547" s="154"/>
      <c r="E547" s="154"/>
      <c r="F547" s="154"/>
      <c r="G547" s="154"/>
      <c r="H547" s="154"/>
      <c r="I547" s="154"/>
      <c r="J547" s="154"/>
      <c r="K547" s="154"/>
      <c r="L547" s="152"/>
    </row>
    <row r="548" spans="1:13" ht="47.25" customHeight="1" x14ac:dyDescent="0.25">
      <c r="A548" s="308" t="s">
        <v>1227</v>
      </c>
      <c r="B548" s="309" t="str">
        <f>VLOOKUP($A548,'PLANILHA ORÇAMENTÁRIA'!$1:$1048576,2,0)</f>
        <v>IOPES</v>
      </c>
      <c r="C548" s="309" t="str">
        <f>VLOOKUP($A548,'PLANILHA ORÇAMENTÁRIA'!$1:$1048576,3,0)</f>
        <v>130219</v>
      </c>
      <c r="D548" s="310" t="str">
        <f>VLOOKUP($A548,'PLANILHA ORÇAMENTÁRIA'!$1:$1048576,4,0)</f>
        <v>Piso cerâmico 45x45cm, PEI 5, Cargo Plus Gray, marcas de referência Eliane, Cecrisa ou Portobello, assentado com argamassa de cimento colante, inclusive rejuntamento</v>
      </c>
      <c r="E548" s="310"/>
      <c r="F548" s="310"/>
      <c r="G548" s="310"/>
      <c r="H548" s="310"/>
      <c r="I548" s="157" t="str">
        <f>VLOOKUP($A548,'PLANILHA ORÇAMENTÁRIA'!$1:$1048576,9,0)</f>
        <v>m²</v>
      </c>
      <c r="J548" s="157">
        <f>ROUND(SUM(J549:J549),2)</f>
        <v>0.32</v>
      </c>
      <c r="K548" s="311"/>
      <c r="L548" s="311"/>
    </row>
    <row r="549" spans="1:13" ht="15" customHeight="1" x14ac:dyDescent="0.25">
      <c r="A549" s="308"/>
      <c r="B549" s="309"/>
      <c r="C549" s="309"/>
      <c r="D549" s="314" t="s">
        <v>1225</v>
      </c>
      <c r="E549" s="329"/>
      <c r="F549" s="329"/>
      <c r="G549" s="329"/>
      <c r="H549" s="329"/>
      <c r="I549" s="330"/>
      <c r="J549" s="115">
        <f>ROUND(0.7*0.45,2)</f>
        <v>0.32</v>
      </c>
      <c r="K549" s="306" t="s">
        <v>1226</v>
      </c>
      <c r="L549" s="337"/>
    </row>
    <row r="550" spans="1:13" ht="9.9499999999999993" customHeight="1" x14ac:dyDescent="0.25">
      <c r="A550" s="158"/>
      <c r="B550" s="159"/>
      <c r="C550" s="159"/>
      <c r="D550" s="159"/>
      <c r="E550" s="159"/>
      <c r="F550" s="159"/>
      <c r="G550" s="159"/>
      <c r="H550" s="159"/>
      <c r="I550" s="159"/>
      <c r="J550" s="159"/>
      <c r="K550" s="159"/>
      <c r="L550" s="156"/>
    </row>
    <row r="551" spans="1:13" ht="20.100000000000001" customHeight="1" x14ac:dyDescent="0.25">
      <c r="A551" s="18">
        <f>'PLANILHA ORÇAMENTÁRIA'!A120</f>
        <v>12</v>
      </c>
      <c r="B551" s="328"/>
      <c r="C551" s="328"/>
      <c r="D551" s="328" t="str">
        <f>'PLANILHA ORÇAMENTÁRIA'!D120</f>
        <v>INSTALAÇÕES HIDROSSANITÁRIAS</v>
      </c>
      <c r="E551" s="328"/>
      <c r="F551" s="328"/>
      <c r="G551" s="328"/>
      <c r="H551" s="328"/>
      <c r="I551" s="328"/>
      <c r="J551" s="328"/>
      <c r="K551" s="328"/>
      <c r="L551" s="328"/>
    </row>
    <row r="552" spans="1:13" s="12" customFormat="1" ht="30" customHeight="1" x14ac:dyDescent="0.25">
      <c r="A552" s="309" t="str">
        <f>'PLANILHA ORÇAMENTÁRIA'!A121</f>
        <v>12.1</v>
      </c>
      <c r="B552" s="309" t="str">
        <f>'PLANILHA ORÇAMENTÁRIA'!B121</f>
        <v>IOPES</v>
      </c>
      <c r="C552" s="309" t="str">
        <f>'PLANILHA ORÇAMENTÁRIA'!C121</f>
        <v>140701</v>
      </c>
      <c r="D552" s="310" t="str">
        <f>'PLANILHA ORÇAMENTÁRIA'!D121</f>
        <v>Ponto de água fria (lavatório, tanque, pia de cozinha, etc...)</v>
      </c>
      <c r="E552" s="310"/>
      <c r="F552" s="310"/>
      <c r="G552" s="310"/>
      <c r="H552" s="310"/>
      <c r="I552" s="10" t="str">
        <f>'PLANILHA ORÇAMENTÁRIA'!I121</f>
        <v>pt</v>
      </c>
      <c r="J552" s="11">
        <f>ROUND(SUM(J553:J557),2)</f>
        <v>9</v>
      </c>
      <c r="K552" s="317"/>
      <c r="L552" s="318"/>
      <c r="M552" s="21"/>
    </row>
    <row r="553" spans="1:13" s="14" customFormat="1" ht="24.95" customHeight="1" x14ac:dyDescent="0.25">
      <c r="A553" s="309"/>
      <c r="B553" s="309"/>
      <c r="C553" s="309"/>
      <c r="D553" s="319" t="s">
        <v>249</v>
      </c>
      <c r="E553" s="320"/>
      <c r="F553" s="320"/>
      <c r="G553" s="320"/>
      <c r="H553" s="320"/>
      <c r="I553" s="321"/>
      <c r="J553" s="15">
        <f>ROUND(1,2)</f>
        <v>1</v>
      </c>
      <c r="K553" s="322" t="s">
        <v>352</v>
      </c>
      <c r="L553" s="323"/>
      <c r="M553" s="19"/>
    </row>
    <row r="554" spans="1:13" s="14" customFormat="1" ht="24.95" customHeight="1" x14ac:dyDescent="0.25">
      <c r="A554" s="309"/>
      <c r="B554" s="309"/>
      <c r="C554" s="309"/>
      <c r="D554" s="357" t="s">
        <v>846</v>
      </c>
      <c r="E554" s="358"/>
      <c r="F554" s="358"/>
      <c r="G554" s="358"/>
      <c r="H554" s="358"/>
      <c r="I554" s="359"/>
      <c r="J554" s="165">
        <v>1</v>
      </c>
      <c r="K554" s="360" t="s">
        <v>352</v>
      </c>
      <c r="L554" s="361"/>
      <c r="M554" s="19"/>
    </row>
    <row r="555" spans="1:13" s="14" customFormat="1" ht="24.95" customHeight="1" x14ac:dyDescent="0.25">
      <c r="A555" s="309"/>
      <c r="B555" s="309"/>
      <c r="C555" s="309"/>
      <c r="D555" s="319" t="s">
        <v>711</v>
      </c>
      <c r="E555" s="331"/>
      <c r="F555" s="331"/>
      <c r="G555" s="331"/>
      <c r="H555" s="331"/>
      <c r="I555" s="332"/>
      <c r="J555" s="85">
        <v>3</v>
      </c>
      <c r="K555" s="322" t="s">
        <v>725</v>
      </c>
      <c r="L555" s="323"/>
      <c r="M555" s="19"/>
    </row>
    <row r="556" spans="1:13" s="14" customFormat="1" ht="24.95" customHeight="1" x14ac:dyDescent="0.25">
      <c r="A556" s="309"/>
      <c r="B556" s="309"/>
      <c r="C556" s="309"/>
      <c r="D556" s="319" t="s">
        <v>162</v>
      </c>
      <c r="E556" s="331"/>
      <c r="F556" s="331"/>
      <c r="G556" s="331"/>
      <c r="H556" s="331"/>
      <c r="I556" s="332"/>
      <c r="J556" s="85">
        <v>1</v>
      </c>
      <c r="K556" s="322" t="s">
        <v>726</v>
      </c>
      <c r="L556" s="323"/>
      <c r="M556" s="19"/>
    </row>
    <row r="557" spans="1:13" ht="24.95" customHeight="1" x14ac:dyDescent="0.25">
      <c r="A557" s="309"/>
      <c r="B557" s="309"/>
      <c r="C557" s="309"/>
      <c r="D557" s="319" t="s">
        <v>709</v>
      </c>
      <c r="E557" s="320"/>
      <c r="F557" s="320"/>
      <c r="G557" s="320"/>
      <c r="H557" s="320"/>
      <c r="I557" s="321"/>
      <c r="J557" s="15">
        <v>3</v>
      </c>
      <c r="K557" s="322" t="s">
        <v>1047</v>
      </c>
      <c r="L557" s="323"/>
    </row>
    <row r="558" spans="1:13" ht="9.9499999999999993" customHeight="1" x14ac:dyDescent="0.25">
      <c r="A558" s="333"/>
      <c r="B558" s="334"/>
      <c r="C558" s="334"/>
      <c r="D558" s="334"/>
      <c r="E558" s="334"/>
      <c r="F558" s="334"/>
      <c r="G558" s="334"/>
      <c r="H558" s="334"/>
      <c r="I558" s="334"/>
      <c r="J558" s="334"/>
      <c r="K558" s="334"/>
      <c r="L558" s="323"/>
    </row>
    <row r="559" spans="1:13" s="12" customFormat="1" ht="30" customHeight="1" x14ac:dyDescent="0.25">
      <c r="A559" s="309" t="str">
        <f>'PLANILHA ORÇAMENTÁRIA'!A122</f>
        <v>12.2</v>
      </c>
      <c r="B559" s="309" t="str">
        <f>'PLANILHA ORÇAMENTÁRIA'!B122</f>
        <v>IOPES</v>
      </c>
      <c r="C559" s="309" t="str">
        <f>'PLANILHA ORÇAMENTÁRIA'!C122</f>
        <v>140706</v>
      </c>
      <c r="D559" s="310" t="str">
        <f>'PLANILHA ORÇAMENTÁRIA'!D122</f>
        <v>Ponto para esgoto secundário (pia, lavatório, mictório, tanque, bidê, etc...)</v>
      </c>
      <c r="E559" s="310"/>
      <c r="F559" s="310"/>
      <c r="G559" s="310"/>
      <c r="H559" s="310"/>
      <c r="I559" s="10" t="str">
        <f>'PLANILHA ORÇAMENTÁRIA'!I122</f>
        <v>pt</v>
      </c>
      <c r="J559" s="33">
        <f>ROUND(SUM(J560:J564),2)</f>
        <v>7</v>
      </c>
      <c r="K559" s="317"/>
      <c r="L559" s="318"/>
      <c r="M559" s="21"/>
    </row>
    <row r="560" spans="1:13" s="14" customFormat="1" ht="24.95" customHeight="1" x14ac:dyDescent="0.25">
      <c r="A560" s="309"/>
      <c r="B560" s="309"/>
      <c r="C560" s="309"/>
      <c r="D560" s="319" t="s">
        <v>249</v>
      </c>
      <c r="E560" s="320"/>
      <c r="F560" s="320"/>
      <c r="G560" s="320"/>
      <c r="H560" s="320"/>
      <c r="I560" s="321"/>
      <c r="J560" s="85">
        <f>ROUND(1,2)</f>
        <v>1</v>
      </c>
      <c r="K560" s="322" t="s">
        <v>352</v>
      </c>
      <c r="L560" s="323"/>
      <c r="M560" s="19"/>
    </row>
    <row r="561" spans="1:13" s="14" customFormat="1" ht="24.95" customHeight="1" x14ac:dyDescent="0.25">
      <c r="A561" s="309"/>
      <c r="B561" s="309"/>
      <c r="C561" s="309"/>
      <c r="D561" s="319" t="s">
        <v>727</v>
      </c>
      <c r="E561" s="331"/>
      <c r="F561" s="331"/>
      <c r="G561" s="331"/>
      <c r="H561" s="331"/>
      <c r="I561" s="332"/>
      <c r="J561" s="85">
        <v>1</v>
      </c>
      <c r="K561" s="322" t="s">
        <v>352</v>
      </c>
      <c r="L561" s="323"/>
      <c r="M561" s="19"/>
    </row>
    <row r="562" spans="1:13" s="14" customFormat="1" ht="24.95" customHeight="1" x14ac:dyDescent="0.25">
      <c r="A562" s="309"/>
      <c r="B562" s="309"/>
      <c r="C562" s="309"/>
      <c r="D562" s="319" t="s">
        <v>711</v>
      </c>
      <c r="E562" s="331"/>
      <c r="F562" s="331"/>
      <c r="G562" s="331"/>
      <c r="H562" s="331"/>
      <c r="I562" s="332"/>
      <c r="J562" s="85">
        <v>1</v>
      </c>
      <c r="K562" s="322" t="s">
        <v>728</v>
      </c>
      <c r="L562" s="323"/>
      <c r="M562" s="19"/>
    </row>
    <row r="563" spans="1:13" s="14" customFormat="1" ht="24.95" customHeight="1" x14ac:dyDescent="0.25">
      <c r="A563" s="309"/>
      <c r="B563" s="309"/>
      <c r="C563" s="309"/>
      <c r="D563" s="319" t="s">
        <v>162</v>
      </c>
      <c r="E563" s="331"/>
      <c r="F563" s="331"/>
      <c r="G563" s="331"/>
      <c r="H563" s="331"/>
      <c r="I563" s="332"/>
      <c r="J563" s="85">
        <v>1</v>
      </c>
      <c r="K563" s="322" t="s">
        <v>726</v>
      </c>
      <c r="L563" s="323"/>
      <c r="M563" s="19"/>
    </row>
    <row r="564" spans="1:13" s="14" customFormat="1" ht="24.95" customHeight="1" x14ac:dyDescent="0.25">
      <c r="A564" s="309"/>
      <c r="B564" s="309"/>
      <c r="C564" s="309"/>
      <c r="D564" s="319" t="s">
        <v>709</v>
      </c>
      <c r="E564" s="320"/>
      <c r="F564" s="320"/>
      <c r="G564" s="320"/>
      <c r="H564" s="320"/>
      <c r="I564" s="321"/>
      <c r="J564" s="85">
        <v>3</v>
      </c>
      <c r="K564" s="322" t="s">
        <v>1046</v>
      </c>
      <c r="L564" s="323"/>
      <c r="M564" s="19"/>
    </row>
    <row r="565" spans="1:13" ht="9.9499999999999993" customHeight="1" x14ac:dyDescent="0.25">
      <c r="A565" s="333"/>
      <c r="B565" s="334"/>
      <c r="C565" s="334"/>
      <c r="D565" s="334"/>
      <c r="E565" s="334"/>
      <c r="F565" s="334"/>
      <c r="G565" s="334"/>
      <c r="H565" s="334"/>
      <c r="I565" s="334"/>
      <c r="J565" s="334"/>
      <c r="K565" s="334"/>
      <c r="L565" s="323"/>
    </row>
    <row r="566" spans="1:13" s="12" customFormat="1" ht="30" customHeight="1" x14ac:dyDescent="0.25">
      <c r="A566" s="309" t="str">
        <f>'PLANILHA ORÇAMENTÁRIA'!A123</f>
        <v>12.3</v>
      </c>
      <c r="B566" s="309" t="str">
        <f>'PLANILHA ORÇAMENTÁRIA'!B123</f>
        <v>IOPES</v>
      </c>
      <c r="C566" s="309" t="str">
        <f>'PLANILHA ORÇAMENTÁRIA'!C123</f>
        <v>142201</v>
      </c>
      <c r="D566" s="310" t="str">
        <f>'PLANILHA ORÇAMENTÁRIA'!D123</f>
        <v>Abertura e fechamento de rasgos em alvenaria, para passagem de tubulações, diâm. 1/2" a 1"</v>
      </c>
      <c r="E566" s="310"/>
      <c r="F566" s="310"/>
      <c r="G566" s="310"/>
      <c r="H566" s="310"/>
      <c r="I566" s="10" t="str">
        <f>'PLANILHA ORÇAMENTÁRIA'!I123</f>
        <v>m</v>
      </c>
      <c r="J566" s="11">
        <f>ROUND(SUM(J567:J571),2)</f>
        <v>12</v>
      </c>
      <c r="K566" s="317"/>
      <c r="L566" s="318"/>
      <c r="M566" s="21" t="s">
        <v>874</v>
      </c>
    </row>
    <row r="567" spans="1:13" s="14" customFormat="1" ht="24.95" customHeight="1" x14ac:dyDescent="0.25">
      <c r="A567" s="309"/>
      <c r="B567" s="309"/>
      <c r="C567" s="309"/>
      <c r="D567" s="314" t="s">
        <v>398</v>
      </c>
      <c r="E567" s="315"/>
      <c r="F567" s="315"/>
      <c r="G567" s="315"/>
      <c r="H567" s="315"/>
      <c r="I567" s="316"/>
      <c r="J567" s="15">
        <f>ROUND(2,2)</f>
        <v>2</v>
      </c>
      <c r="K567" s="354">
        <v>2</v>
      </c>
      <c r="L567" s="355"/>
      <c r="M567" s="19"/>
    </row>
    <row r="568" spans="1:13" s="14" customFormat="1" ht="24.95" customHeight="1" x14ac:dyDescent="0.25">
      <c r="A568" s="309"/>
      <c r="B568" s="309"/>
      <c r="C568" s="309"/>
      <c r="D568" s="319" t="s">
        <v>730</v>
      </c>
      <c r="E568" s="320"/>
      <c r="F568" s="320"/>
      <c r="G568" s="320"/>
      <c r="H568" s="320"/>
      <c r="I568" s="321"/>
      <c r="J568" s="85">
        <f>ROUND(2,2)</f>
        <v>2</v>
      </c>
      <c r="K568" s="354">
        <v>2</v>
      </c>
      <c r="L568" s="355"/>
      <c r="M568" s="19"/>
    </row>
    <row r="569" spans="1:13" s="14" customFormat="1" ht="24.95" customHeight="1" x14ac:dyDescent="0.25">
      <c r="A569" s="309"/>
      <c r="B569" s="309"/>
      <c r="C569" s="309"/>
      <c r="D569" s="319" t="s">
        <v>731</v>
      </c>
      <c r="E569" s="320"/>
      <c r="F569" s="320"/>
      <c r="G569" s="320"/>
      <c r="H569" s="320"/>
      <c r="I569" s="321"/>
      <c r="J569" s="85">
        <f>ROUND(2,2)</f>
        <v>2</v>
      </c>
      <c r="K569" s="354">
        <v>2</v>
      </c>
      <c r="L569" s="355"/>
      <c r="M569" s="19"/>
    </row>
    <row r="570" spans="1:13" s="14" customFormat="1" ht="24.95" customHeight="1" x14ac:dyDescent="0.25">
      <c r="A570" s="309"/>
      <c r="B570" s="309"/>
      <c r="C570" s="309"/>
      <c r="D570" s="319" t="s">
        <v>397</v>
      </c>
      <c r="E570" s="320"/>
      <c r="F570" s="320"/>
      <c r="G570" s="320"/>
      <c r="H570" s="320"/>
      <c r="I570" s="321"/>
      <c r="J570" s="115">
        <f>ROUND(2,2)</f>
        <v>2</v>
      </c>
      <c r="K570" s="354">
        <v>2</v>
      </c>
      <c r="L570" s="355"/>
      <c r="M570" s="19"/>
    </row>
    <row r="571" spans="1:13" s="14" customFormat="1" ht="24.95" customHeight="1" x14ac:dyDescent="0.25">
      <c r="A571" s="309"/>
      <c r="B571" s="309"/>
      <c r="C571" s="309"/>
      <c r="D571" s="319" t="s">
        <v>1230</v>
      </c>
      <c r="E571" s="320"/>
      <c r="F571" s="320"/>
      <c r="G571" s="320"/>
      <c r="H571" s="320"/>
      <c r="I571" s="321"/>
      <c r="J571" s="15">
        <f>ROUND(2*2,2)</f>
        <v>4</v>
      </c>
      <c r="K571" s="354" t="s">
        <v>1055</v>
      </c>
      <c r="L571" s="355"/>
      <c r="M571" s="19"/>
    </row>
    <row r="572" spans="1:13" ht="9.9499999999999993" customHeight="1" x14ac:dyDescent="0.25">
      <c r="A572" s="333"/>
      <c r="B572" s="334"/>
      <c r="C572" s="334"/>
      <c r="D572" s="334"/>
      <c r="E572" s="334"/>
      <c r="F572" s="334"/>
      <c r="G572" s="334"/>
      <c r="H572" s="334"/>
      <c r="I572" s="334"/>
      <c r="J572" s="334"/>
      <c r="K572" s="334"/>
      <c r="L572" s="323"/>
    </row>
    <row r="573" spans="1:13" s="12" customFormat="1" ht="30" customHeight="1" x14ac:dyDescent="0.25">
      <c r="A573" s="309" t="str">
        <f>'PLANILHA ORÇAMENTÁRIA'!A124</f>
        <v>12.4</v>
      </c>
      <c r="B573" s="309" t="str">
        <f>'PLANILHA ORÇAMENTÁRIA'!B124</f>
        <v>IOPES</v>
      </c>
      <c r="C573" s="309" t="str">
        <f>'PLANILHA ORÇAMENTÁRIA'!C124</f>
        <v>142205</v>
      </c>
      <c r="D573" s="310" t="str">
        <f>'PLANILHA ORÇAMENTÁRIA'!D124</f>
        <v>Abertura e fechamento de rasgos em concreto, para passagem de tubulações, diâm. 11/4" a 2"</v>
      </c>
      <c r="E573" s="310"/>
      <c r="F573" s="310"/>
      <c r="G573" s="310"/>
      <c r="H573" s="310"/>
      <c r="I573" s="10" t="str">
        <f>'PLANILHA ORÇAMENTÁRIA'!I124</f>
        <v>m</v>
      </c>
      <c r="J573" s="11">
        <f>ROUND(SUM(J574:J577),2)</f>
        <v>30.23</v>
      </c>
      <c r="K573" s="317"/>
      <c r="L573" s="318"/>
      <c r="M573" s="21"/>
    </row>
    <row r="574" spans="1:13" s="12" customFormat="1" ht="30" customHeight="1" x14ac:dyDescent="0.25">
      <c r="A574" s="309"/>
      <c r="B574" s="309"/>
      <c r="C574" s="309"/>
      <c r="D574" s="319" t="s">
        <v>249</v>
      </c>
      <c r="E574" s="320"/>
      <c r="F574" s="320"/>
      <c r="G574" s="320"/>
      <c r="H574" s="320"/>
      <c r="I574" s="321"/>
      <c r="J574" s="115">
        <f>ROUND(2+4.2,2)</f>
        <v>6.2</v>
      </c>
      <c r="K574" s="322" t="s">
        <v>1048</v>
      </c>
      <c r="L574" s="323"/>
      <c r="M574" s="21"/>
    </row>
    <row r="575" spans="1:13" s="12" customFormat="1" ht="30" customHeight="1" x14ac:dyDescent="0.25">
      <c r="A575" s="309"/>
      <c r="B575" s="309"/>
      <c r="C575" s="309"/>
      <c r="D575" s="319" t="s">
        <v>711</v>
      </c>
      <c r="E575" s="331"/>
      <c r="F575" s="331"/>
      <c r="G575" s="331"/>
      <c r="H575" s="331"/>
      <c r="I575" s="332"/>
      <c r="J575" s="115">
        <f>ROUND(3.7+4.2,2)</f>
        <v>7.9</v>
      </c>
      <c r="K575" s="322" t="s">
        <v>1049</v>
      </c>
      <c r="L575" s="323"/>
      <c r="M575" s="21"/>
    </row>
    <row r="576" spans="1:13" s="12" customFormat="1" ht="30" customHeight="1" x14ac:dyDescent="0.25">
      <c r="A576" s="309"/>
      <c r="B576" s="309"/>
      <c r="C576" s="309"/>
      <c r="D576" s="319" t="s">
        <v>353</v>
      </c>
      <c r="E576" s="320"/>
      <c r="F576" s="320"/>
      <c r="G576" s="320"/>
      <c r="H576" s="320"/>
      <c r="I576" s="321"/>
      <c r="J576" s="115">
        <f>ROUND(2+4+1,2)</f>
        <v>7</v>
      </c>
      <c r="K576" s="322" t="s">
        <v>354</v>
      </c>
      <c r="L576" s="323"/>
      <c r="M576" s="21"/>
    </row>
    <row r="577" spans="1:13" s="12" customFormat="1" ht="30" customHeight="1" x14ac:dyDescent="0.25">
      <c r="A577" s="309"/>
      <c r="B577" s="309"/>
      <c r="C577" s="309"/>
      <c r="D577" s="319" t="s">
        <v>709</v>
      </c>
      <c r="E577" s="320"/>
      <c r="F577" s="320"/>
      <c r="G577" s="320"/>
      <c r="H577" s="320"/>
      <c r="I577" s="321"/>
      <c r="J577" s="115">
        <f>ROUND(4.93+4.2,20)</f>
        <v>9.1300000000000008</v>
      </c>
      <c r="K577" s="322" t="s">
        <v>1050</v>
      </c>
      <c r="L577" s="323"/>
      <c r="M577" s="21"/>
    </row>
    <row r="578" spans="1:13" ht="9.9499999999999993" customHeight="1" x14ac:dyDescent="0.25">
      <c r="A578" s="333"/>
      <c r="B578" s="334"/>
      <c r="C578" s="334"/>
      <c r="D578" s="334"/>
      <c r="E578" s="334"/>
      <c r="F578" s="334"/>
      <c r="G578" s="334"/>
      <c r="H578" s="334"/>
      <c r="I578" s="334"/>
      <c r="J578" s="334"/>
      <c r="K578" s="334"/>
      <c r="L578" s="323"/>
    </row>
    <row r="579" spans="1:13" s="12" customFormat="1" ht="30" customHeight="1" x14ac:dyDescent="0.25">
      <c r="A579" s="309" t="str">
        <f>'PLANILHA ORÇAMENTÁRIA'!A125</f>
        <v>12.5</v>
      </c>
      <c r="B579" s="309" t="str">
        <f>'PLANILHA ORÇAMENTÁRIA'!B125</f>
        <v>SINAPI</v>
      </c>
      <c r="C579" s="309" t="str">
        <f>'PLANILHA ORÇAMENTÁRIA'!C125</f>
        <v>89356</v>
      </c>
      <c r="D579" s="310" t="str">
        <f>'PLANILHA ORÇAMENTÁRIA'!D125</f>
        <v>Tubo, PVC, soldavél, DN 25mm, instalado em ramal ou sub-ramal de água - fornecimento e instalação. AF_12/2014</v>
      </c>
      <c r="E579" s="310"/>
      <c r="F579" s="310"/>
      <c r="G579" s="310"/>
      <c r="H579" s="310"/>
      <c r="I579" s="10" t="str">
        <f>'PLANILHA ORÇAMENTÁRIA'!I125</f>
        <v>m</v>
      </c>
      <c r="J579" s="11">
        <f>ROUND(SUM(J580:J584),2)</f>
        <v>12</v>
      </c>
      <c r="K579" s="317"/>
      <c r="L579" s="318"/>
      <c r="M579" s="21" t="s">
        <v>874</v>
      </c>
    </row>
    <row r="580" spans="1:13" s="14" customFormat="1" ht="24.95" customHeight="1" x14ac:dyDescent="0.25">
      <c r="A580" s="309"/>
      <c r="B580" s="309"/>
      <c r="C580" s="309"/>
      <c r="D580" s="314" t="s">
        <v>398</v>
      </c>
      <c r="E580" s="315"/>
      <c r="F580" s="315"/>
      <c r="G580" s="315"/>
      <c r="H580" s="315"/>
      <c r="I580" s="316"/>
      <c r="J580" s="85">
        <f>ROUND(2,2)</f>
        <v>2</v>
      </c>
      <c r="K580" s="354">
        <v>2</v>
      </c>
      <c r="L580" s="355"/>
      <c r="M580" s="19"/>
    </row>
    <row r="581" spans="1:13" s="14" customFormat="1" ht="24.95" customHeight="1" x14ac:dyDescent="0.25">
      <c r="A581" s="309"/>
      <c r="B581" s="309"/>
      <c r="C581" s="309"/>
      <c r="D581" s="319" t="s">
        <v>730</v>
      </c>
      <c r="E581" s="320"/>
      <c r="F581" s="320"/>
      <c r="G581" s="320"/>
      <c r="H581" s="320"/>
      <c r="I581" s="321"/>
      <c r="J581" s="85">
        <f>ROUND(2,2)</f>
        <v>2</v>
      </c>
      <c r="K581" s="354">
        <v>2</v>
      </c>
      <c r="L581" s="355"/>
      <c r="M581" s="19"/>
    </row>
    <row r="582" spans="1:13" s="14" customFormat="1" ht="24.95" customHeight="1" x14ac:dyDescent="0.25">
      <c r="A582" s="309"/>
      <c r="B582" s="309"/>
      <c r="C582" s="309"/>
      <c r="D582" s="319" t="s">
        <v>731</v>
      </c>
      <c r="E582" s="320"/>
      <c r="F582" s="320"/>
      <c r="G582" s="320"/>
      <c r="H582" s="320"/>
      <c r="I582" s="321"/>
      <c r="J582" s="85">
        <f>ROUND(2,2)</f>
        <v>2</v>
      </c>
      <c r="K582" s="354">
        <v>2</v>
      </c>
      <c r="L582" s="355"/>
      <c r="M582" s="19"/>
    </row>
    <row r="583" spans="1:13" s="14" customFormat="1" ht="24.95" customHeight="1" x14ac:dyDescent="0.25">
      <c r="A583" s="309"/>
      <c r="B583" s="309"/>
      <c r="C583" s="309"/>
      <c r="D583" s="319" t="s">
        <v>736</v>
      </c>
      <c r="E583" s="320"/>
      <c r="F583" s="320"/>
      <c r="G583" s="320"/>
      <c r="H583" s="320"/>
      <c r="I583" s="321"/>
      <c r="J583" s="85">
        <f>ROUND(2*2,2)</f>
        <v>4</v>
      </c>
      <c r="K583" s="354" t="s">
        <v>1055</v>
      </c>
      <c r="L583" s="355"/>
      <c r="M583" s="19"/>
    </row>
    <row r="584" spans="1:13" ht="24.95" customHeight="1" x14ac:dyDescent="0.25">
      <c r="A584" s="309"/>
      <c r="B584" s="309"/>
      <c r="C584" s="309"/>
      <c r="D584" s="319" t="s">
        <v>397</v>
      </c>
      <c r="E584" s="320"/>
      <c r="F584" s="320"/>
      <c r="G584" s="320"/>
      <c r="H584" s="320"/>
      <c r="I584" s="321"/>
      <c r="J584" s="85">
        <f>ROUND(2,2)</f>
        <v>2</v>
      </c>
      <c r="K584" s="354">
        <v>2</v>
      </c>
      <c r="L584" s="355"/>
    </row>
    <row r="585" spans="1:13" ht="9.9499999999999993" customHeight="1" x14ac:dyDescent="0.25">
      <c r="A585" s="333"/>
      <c r="B585" s="334"/>
      <c r="C585" s="334"/>
      <c r="D585" s="334"/>
      <c r="E585" s="334"/>
      <c r="F585" s="334"/>
      <c r="G585" s="334"/>
      <c r="H585" s="334"/>
      <c r="I585" s="334"/>
      <c r="J585" s="334"/>
      <c r="K585" s="334"/>
      <c r="L585" s="323"/>
    </row>
    <row r="586" spans="1:13" ht="77.25" customHeight="1" x14ac:dyDescent="0.25">
      <c r="A586" s="308" t="s">
        <v>687</v>
      </c>
      <c r="B586" s="309" t="str">
        <f>VLOOKUP($A586,'PLANILHA ORÇAMENTÁRIA'!$1:$1048576,2,0)</f>
        <v>IOPES</v>
      </c>
      <c r="C586" s="309" t="str">
        <f>VLOOKUP($A586,'PLANILHA ORÇAMENTÁRIA'!$1:$1048576,3,0)</f>
        <v>141101</v>
      </c>
      <c r="D586" s="310" t="str">
        <f>VLOOKUP($A586,'PLANILHA ORÇAMENTÁRIA'!$1:$1048576,4,0)</f>
        <v>Caixas de inspeção de alv. blocos concreto 9x19x39cm, dim, 60x60cm e Hmáx = 1m, com tampa de conc. esp. 5cm, lastro de conc. esp. 10cm, revest intern. c/ chapisco e reboco impermeabilizado, incl. escavação, reaterro e enchimento</v>
      </c>
      <c r="E586" s="310"/>
      <c r="F586" s="310"/>
      <c r="G586" s="310"/>
      <c r="H586" s="310"/>
      <c r="I586" s="142" t="str">
        <f>VLOOKUP($A586,'PLANILHA ORÇAMENTÁRIA'!$1:$1048576,9,0)</f>
        <v>m</v>
      </c>
      <c r="J586" s="142">
        <f>SUM(J587:J587)</f>
        <v>2</v>
      </c>
      <c r="K586" s="311"/>
      <c r="L586" s="311"/>
    </row>
    <row r="587" spans="1:13" x14ac:dyDescent="0.25">
      <c r="A587" s="309"/>
      <c r="B587" s="309"/>
      <c r="C587" s="309"/>
      <c r="D587" s="312" t="s">
        <v>1128</v>
      </c>
      <c r="E587" s="313"/>
      <c r="F587" s="313"/>
      <c r="G587" s="313"/>
      <c r="H587" s="313"/>
      <c r="I587" s="313"/>
      <c r="J587" s="120">
        <v>2</v>
      </c>
      <c r="K587" s="308">
        <v>2</v>
      </c>
      <c r="L587" s="309"/>
    </row>
    <row r="588" spans="1:13" ht="9.9499999999999993" customHeight="1" x14ac:dyDescent="0.25">
      <c r="A588" s="145"/>
      <c r="B588" s="146"/>
      <c r="C588" s="146"/>
      <c r="D588" s="146"/>
      <c r="E588" s="146"/>
      <c r="F588" s="146"/>
      <c r="G588" s="146"/>
      <c r="H588" s="146"/>
      <c r="I588" s="146"/>
      <c r="J588" s="146"/>
      <c r="K588" s="146"/>
      <c r="L588" s="141"/>
    </row>
    <row r="589" spans="1:13" ht="20.100000000000001" customHeight="1" x14ac:dyDescent="0.25">
      <c r="A589" s="18">
        <f>'PLANILHA ORÇAMENTÁRIA'!A129</f>
        <v>13</v>
      </c>
      <c r="B589" s="335"/>
      <c r="C589" s="336"/>
      <c r="D589" s="335" t="str">
        <f>'PLANILHA ORÇAMENTÁRIA'!D129</f>
        <v>APARELHOS HIDROSSANITÁIOS</v>
      </c>
      <c r="E589" s="338"/>
      <c r="F589" s="338"/>
      <c r="G589" s="338"/>
      <c r="H589" s="336"/>
      <c r="I589" s="335"/>
      <c r="J589" s="338"/>
      <c r="K589" s="338"/>
      <c r="L589" s="336"/>
    </row>
    <row r="590" spans="1:13" s="12" customFormat="1" ht="53.25" customHeight="1" x14ac:dyDescent="0.25">
      <c r="A590" s="309" t="str">
        <f>'PLANILHA ORÇAMENTÁRIA'!A130</f>
        <v>13.1</v>
      </c>
      <c r="B590" s="309" t="str">
        <f>'PLANILHA ORÇAMENTÁRIA'!B130</f>
        <v>IOPES</v>
      </c>
      <c r="C590" s="309" t="str">
        <f>'PLANILHA ORÇAMENTÁRIA'!C130</f>
        <v>170123</v>
      </c>
      <c r="D590" s="310" t="str">
        <f>'PLANILHA ORÇAMENTÁRIA'!D130</f>
        <v>Recolocação de aparelhos hidrossanitários (lavatório, pia, tanque) com acessórios em PVC (engate, sifão e válvula), exclusive fornecimento do mesmo</v>
      </c>
      <c r="E590" s="310"/>
      <c r="F590" s="310"/>
      <c r="G590" s="310"/>
      <c r="H590" s="310"/>
      <c r="I590" s="10" t="str">
        <f>'PLANILHA ORÇAMENTÁRIA'!I130</f>
        <v>und</v>
      </c>
      <c r="J590" s="33">
        <f>ROUND(SUM(J591:J593),2)</f>
        <v>4</v>
      </c>
      <c r="K590" s="311"/>
      <c r="L590" s="311"/>
      <c r="M590" s="21"/>
    </row>
    <row r="591" spans="1:13" ht="24.95" customHeight="1" x14ac:dyDescent="0.25">
      <c r="A591" s="309"/>
      <c r="B591" s="309"/>
      <c r="C591" s="309"/>
      <c r="D591" s="312" t="s">
        <v>249</v>
      </c>
      <c r="E591" s="313"/>
      <c r="F591" s="313"/>
      <c r="G591" s="313"/>
      <c r="H591" s="313"/>
      <c r="I591" s="313"/>
      <c r="J591" s="15">
        <f>ROUND(1,2)</f>
        <v>1</v>
      </c>
      <c r="K591" s="308" t="s">
        <v>735</v>
      </c>
      <c r="L591" s="309"/>
    </row>
    <row r="592" spans="1:13" ht="24.95" customHeight="1" x14ac:dyDescent="0.25">
      <c r="A592" s="309"/>
      <c r="B592" s="309"/>
      <c r="C592" s="309"/>
      <c r="D592" s="319" t="s">
        <v>732</v>
      </c>
      <c r="E592" s="320"/>
      <c r="F592" s="320"/>
      <c r="G592" s="320"/>
      <c r="H592" s="320"/>
      <c r="I592" s="321"/>
      <c r="J592" s="85">
        <v>2</v>
      </c>
      <c r="K592" s="308" t="s">
        <v>734</v>
      </c>
      <c r="L592" s="309"/>
    </row>
    <row r="593" spans="1:13" ht="24.95" customHeight="1" x14ac:dyDescent="0.25">
      <c r="A593" s="309"/>
      <c r="B593" s="309"/>
      <c r="C593" s="309"/>
      <c r="D593" s="319" t="s">
        <v>247</v>
      </c>
      <c r="E593" s="331"/>
      <c r="F593" s="331"/>
      <c r="G593" s="331"/>
      <c r="H593" s="331"/>
      <c r="I593" s="332"/>
      <c r="J593" s="15">
        <v>1</v>
      </c>
      <c r="K593" s="322" t="s">
        <v>352</v>
      </c>
      <c r="L593" s="341"/>
    </row>
    <row r="594" spans="1:13" ht="9.9499999999999993" customHeight="1" x14ac:dyDescent="0.25">
      <c r="A594" s="333"/>
      <c r="B594" s="334"/>
      <c r="C594" s="334"/>
      <c r="D594" s="334"/>
      <c r="E594" s="334"/>
      <c r="F594" s="334"/>
      <c r="G594" s="334"/>
      <c r="H594" s="334"/>
      <c r="I594" s="334"/>
      <c r="J594" s="334"/>
      <c r="K594" s="334"/>
      <c r="L594" s="323"/>
    </row>
    <row r="595" spans="1:13" s="12" customFormat="1" ht="30" customHeight="1" x14ac:dyDescent="0.25">
      <c r="A595" s="309" t="str">
        <f>'PLANILHA ORÇAMENTÁRIA'!A131</f>
        <v>13.2</v>
      </c>
      <c r="B595" s="309" t="str">
        <f>'PLANILHA ORÇAMENTÁRIA'!B131</f>
        <v>IOPES</v>
      </c>
      <c r="C595" s="309" t="str">
        <f>'PLANILHA ORÇAMENTÁRIA'!C131</f>
        <v>170220</v>
      </c>
      <c r="D595" s="310" t="str">
        <f>'PLANILHA ORÇAMENTÁRIA'!D131</f>
        <v>Bancada de granito com espessura de 2 cm</v>
      </c>
      <c r="E595" s="310"/>
      <c r="F595" s="310"/>
      <c r="G595" s="310"/>
      <c r="H595" s="310"/>
      <c r="I595" s="10" t="str">
        <f>'PLANILHA ORÇAMENTÁRIA'!I131</f>
        <v>m²</v>
      </c>
      <c r="J595" s="29">
        <f>ROUND(SUM(J596:J597),2)</f>
        <v>1.83</v>
      </c>
      <c r="K595" s="311"/>
      <c r="L595" s="311"/>
      <c r="M595" s="21"/>
    </row>
    <row r="596" spans="1:13" ht="24.95" customHeight="1" x14ac:dyDescent="0.25">
      <c r="A596" s="309"/>
      <c r="B596" s="309"/>
      <c r="C596" s="309"/>
      <c r="D596" s="312" t="s">
        <v>187</v>
      </c>
      <c r="E596" s="313"/>
      <c r="F596" s="313"/>
      <c r="G596" s="313"/>
      <c r="H596" s="313"/>
      <c r="I596" s="313"/>
      <c r="J596" s="15">
        <f>ROUND(1.65*0.6,2)</f>
        <v>0.99</v>
      </c>
      <c r="K596" s="308" t="s">
        <v>200</v>
      </c>
      <c r="L596" s="309"/>
    </row>
    <row r="597" spans="1:13" ht="24.95" customHeight="1" x14ac:dyDescent="0.25">
      <c r="A597" s="309"/>
      <c r="B597" s="309"/>
      <c r="C597" s="309"/>
      <c r="D597" s="312" t="s">
        <v>195</v>
      </c>
      <c r="E597" s="313"/>
      <c r="F597" s="313"/>
      <c r="G597" s="313"/>
      <c r="H597" s="313"/>
      <c r="I597" s="313"/>
      <c r="J597" s="15">
        <f>ROUND(1.4*0.6,2)</f>
        <v>0.84</v>
      </c>
      <c r="K597" s="308" t="s">
        <v>355</v>
      </c>
      <c r="L597" s="309"/>
    </row>
    <row r="598" spans="1:13" ht="9.9499999999999993" customHeight="1" x14ac:dyDescent="0.25">
      <c r="A598" s="333"/>
      <c r="B598" s="334"/>
      <c r="C598" s="334"/>
      <c r="D598" s="334"/>
      <c r="E598" s="334"/>
      <c r="F598" s="334"/>
      <c r="G598" s="334"/>
      <c r="H598" s="334"/>
      <c r="I598" s="334"/>
      <c r="J598" s="334"/>
      <c r="K598" s="334"/>
      <c r="L598" s="323"/>
    </row>
    <row r="599" spans="1:13" s="12" customFormat="1" ht="30" customHeight="1" x14ac:dyDescent="0.25">
      <c r="A599" s="309" t="str">
        <f>'PLANILHA ORÇAMENTÁRIA'!A132</f>
        <v>13.3</v>
      </c>
      <c r="B599" s="309" t="str">
        <f>'PLANILHA ORÇAMENTÁRIA'!B132</f>
        <v>IOPES</v>
      </c>
      <c r="C599" s="309" t="str">
        <f>'PLANILHA ORÇAMENTÁRIA'!C132</f>
        <v>170349</v>
      </c>
      <c r="D599" s="310" t="str">
        <f>'PLANILHA ORÇAMENTÁRIA'!D132</f>
        <v xml:space="preserve">Canopla para válvula de descarga, marcas de referência Fabrimar, Deca ou Docol </v>
      </c>
      <c r="E599" s="310"/>
      <c r="F599" s="310"/>
      <c r="G599" s="310"/>
      <c r="H599" s="310"/>
      <c r="I599" s="10" t="str">
        <f>'PLANILHA ORÇAMENTÁRIA'!I132</f>
        <v>und</v>
      </c>
      <c r="J599" s="32">
        <f>ROUND(SUM(J600:J600),2)</f>
        <v>1</v>
      </c>
      <c r="K599" s="317"/>
      <c r="L599" s="318"/>
      <c r="M599" s="21"/>
    </row>
    <row r="600" spans="1:13" ht="24.95" customHeight="1" x14ac:dyDescent="0.25">
      <c r="A600" s="309"/>
      <c r="B600" s="309"/>
      <c r="C600" s="309"/>
      <c r="D600" s="319" t="s">
        <v>390</v>
      </c>
      <c r="E600" s="320"/>
      <c r="F600" s="320"/>
      <c r="G600" s="320"/>
      <c r="H600" s="320"/>
      <c r="I600" s="321"/>
      <c r="J600" s="15">
        <f>ROUND(1,2)</f>
        <v>1</v>
      </c>
      <c r="K600" s="322">
        <v>1</v>
      </c>
      <c r="L600" s="323"/>
    </row>
    <row r="601" spans="1:13" ht="9.9499999999999993" customHeight="1" x14ac:dyDescent="0.25">
      <c r="A601" s="333"/>
      <c r="B601" s="334"/>
      <c r="C601" s="334"/>
      <c r="D601" s="334"/>
      <c r="E601" s="334"/>
      <c r="F601" s="334"/>
      <c r="G601" s="334"/>
      <c r="H601" s="334"/>
      <c r="I601" s="334"/>
      <c r="J601" s="334"/>
      <c r="K601" s="334"/>
      <c r="L601" s="323"/>
    </row>
    <row r="602" spans="1:13" s="12" customFormat="1" ht="30" customHeight="1" x14ac:dyDescent="0.25">
      <c r="A602" s="309" t="str">
        <f>'PLANILHA ORÇAMENTÁRIA'!A133</f>
        <v>13.4</v>
      </c>
      <c r="B602" s="309" t="str">
        <f>'PLANILHA ORÇAMENTÁRIA'!B133</f>
        <v>IOPES</v>
      </c>
      <c r="C602" s="309" t="str">
        <f>'PLANILHA ORÇAMENTÁRIA'!C133</f>
        <v>170519</v>
      </c>
      <c r="D602" s="310" t="str">
        <f>'PLANILHA ORÇAMENTÁRIA'!D133</f>
        <v>Ducha manual Acqua jet , linha Aquarius, com registro ref.C 2195, marcas de referência Fabrimar, Deca ou Docol</v>
      </c>
      <c r="E602" s="310"/>
      <c r="F602" s="310"/>
      <c r="G602" s="310"/>
      <c r="H602" s="310"/>
      <c r="I602" s="10" t="str">
        <f>'PLANILHA ORÇAMENTÁRIA'!I133</f>
        <v>und</v>
      </c>
      <c r="J602" s="11">
        <f>ROUND(SUM(J603:J603),2)</f>
        <v>1</v>
      </c>
      <c r="K602" s="317"/>
      <c r="L602" s="318"/>
      <c r="M602" s="21"/>
    </row>
    <row r="603" spans="1:13" ht="24.95" customHeight="1" x14ac:dyDescent="0.25">
      <c r="A603" s="309"/>
      <c r="B603" s="309"/>
      <c r="C603" s="309"/>
      <c r="D603" s="319" t="s">
        <v>199</v>
      </c>
      <c r="E603" s="320"/>
      <c r="F603" s="320"/>
      <c r="G603" s="320"/>
      <c r="H603" s="320"/>
      <c r="I603" s="321"/>
      <c r="J603" s="15">
        <f>ROUND(1,2)</f>
        <v>1</v>
      </c>
      <c r="K603" s="322">
        <v>1</v>
      </c>
      <c r="L603" s="323"/>
    </row>
    <row r="604" spans="1:13" ht="9.9499999999999993" customHeight="1" x14ac:dyDescent="0.25">
      <c r="A604" s="333"/>
      <c r="B604" s="334"/>
      <c r="C604" s="334"/>
      <c r="D604" s="334"/>
      <c r="E604" s="334"/>
      <c r="F604" s="334"/>
      <c r="G604" s="334"/>
      <c r="H604" s="334"/>
      <c r="I604" s="334"/>
      <c r="J604" s="334"/>
      <c r="K604" s="334"/>
      <c r="L604" s="323"/>
    </row>
    <row r="605" spans="1:13" ht="50.25" customHeight="1" x14ac:dyDescent="0.25">
      <c r="A605" s="308" t="s">
        <v>1132</v>
      </c>
      <c r="B605" s="309" t="str">
        <f>VLOOKUP($A605,'PLANILHA ORÇAMENTÁRIA'!$1:$1048576,2,0)</f>
        <v>IOPES</v>
      </c>
      <c r="C605" s="309" t="str">
        <f>VLOOKUP($A605,'PLANILHA ORÇAMENTÁRIA'!$1:$1048576,3,0)</f>
        <v>170508</v>
      </c>
      <c r="D605" s="310" t="str">
        <f>VLOOKUP($A605,'PLANILHA ORÇAMENTÁRIA'!$1:$1048576,4,0)</f>
        <v>Escovário de aço inox, liga AISI 304, N° 18, marcas de referência Fischer, Metalpress ou Mekal, inclusive apoio de concreto, argamassa de apoio e assentamento, válvula e sifão cromados, exclusive torneira</v>
      </c>
      <c r="E605" s="310"/>
      <c r="F605" s="310"/>
      <c r="G605" s="310"/>
      <c r="H605" s="310"/>
      <c r="I605" s="130" t="str">
        <f>VLOOKUP($A605,'PLANILHA ORÇAMENTÁRIA'!$1:$1048576,9,0)</f>
        <v>m</v>
      </c>
      <c r="J605" s="130">
        <f>SUM(J606:J606)</f>
        <v>1.8</v>
      </c>
      <c r="K605" s="311"/>
      <c r="L605" s="311"/>
    </row>
    <row r="606" spans="1:13" ht="20.25" customHeight="1" x14ac:dyDescent="0.25">
      <c r="A606" s="308"/>
      <c r="B606" s="309"/>
      <c r="C606" s="309"/>
      <c r="D606" s="312" t="s">
        <v>175</v>
      </c>
      <c r="E606" s="313"/>
      <c r="F606" s="313"/>
      <c r="G606" s="313"/>
      <c r="H606" s="313"/>
      <c r="I606" s="313"/>
      <c r="J606" s="120">
        <v>1.8</v>
      </c>
      <c r="K606" s="308" t="s">
        <v>1101</v>
      </c>
      <c r="L606" s="309"/>
    </row>
    <row r="607" spans="1:13" ht="9.9499999999999993" customHeight="1" x14ac:dyDescent="0.25">
      <c r="A607" s="132"/>
      <c r="B607" s="133"/>
      <c r="C607" s="133"/>
      <c r="D607" s="133"/>
      <c r="E607" s="133"/>
      <c r="F607" s="133"/>
      <c r="G607" s="133"/>
      <c r="H607" s="133"/>
      <c r="I607" s="133"/>
      <c r="J607" s="133"/>
      <c r="K607" s="133"/>
      <c r="L607" s="134"/>
    </row>
    <row r="608" spans="1:13" ht="36.75" customHeight="1" x14ac:dyDescent="0.25">
      <c r="A608" s="308" t="s">
        <v>1184</v>
      </c>
      <c r="B608" s="309" t="str">
        <f>VLOOKUP($A608,'PLANILHA ORÇAMENTÁRIA'!$1:$1048576,2,0)</f>
        <v>IOPES</v>
      </c>
      <c r="C608" s="309" t="str">
        <f>VLOOKUP($A608,'PLANILHA ORÇAMENTÁRIA'!$1:$1048576,3,0)</f>
        <v>170304</v>
      </c>
      <c r="D608" s="310" t="str">
        <f>VLOOKUP($A608,'PLANILHA ORÇAMENTÁRIA'!$1:$1048576,4,0)</f>
        <v>Torneira pressão cromada diâm. 1/2" para lavatório, marcas de referência Fabrimar, Deca ou Docol</v>
      </c>
      <c r="E608" s="310"/>
      <c r="F608" s="310"/>
      <c r="G608" s="310"/>
      <c r="H608" s="310"/>
      <c r="I608" s="151" t="str">
        <f>VLOOKUP($A608,'PLANILHA ORÇAMENTÁRIA'!$1:$1048576,9,0)</f>
        <v>und</v>
      </c>
      <c r="J608" s="151">
        <f>SUM(J609:J609)</f>
        <v>3</v>
      </c>
      <c r="K608" s="311"/>
      <c r="L608" s="311"/>
    </row>
    <row r="609" spans="1:13" x14ac:dyDescent="0.25">
      <c r="A609" s="308"/>
      <c r="B609" s="309"/>
      <c r="C609" s="309"/>
      <c r="D609" s="312" t="s">
        <v>1187</v>
      </c>
      <c r="E609" s="313"/>
      <c r="F609" s="313"/>
      <c r="G609" s="313"/>
      <c r="H609" s="313"/>
      <c r="I609" s="313"/>
      <c r="J609" s="120">
        <v>3</v>
      </c>
      <c r="K609" s="308" t="s">
        <v>1188</v>
      </c>
      <c r="L609" s="309"/>
    </row>
    <row r="610" spans="1:13" ht="9.9499999999999993" customHeight="1" x14ac:dyDescent="0.25">
      <c r="A610" s="153"/>
      <c r="B610" s="154"/>
      <c r="C610" s="154"/>
      <c r="D610" s="154"/>
      <c r="E610" s="154"/>
      <c r="F610" s="154"/>
      <c r="G610" s="154"/>
      <c r="H610" s="154"/>
      <c r="I610" s="154"/>
      <c r="J610" s="154"/>
      <c r="K610" s="154"/>
      <c r="L610" s="152"/>
    </row>
    <row r="611" spans="1:13" ht="20.100000000000001" customHeight="1" x14ac:dyDescent="0.25">
      <c r="A611" s="18">
        <f>'PLANILHA ORÇAMENTÁRIA'!A138</f>
        <v>14</v>
      </c>
      <c r="B611" s="328"/>
      <c r="C611" s="328"/>
      <c r="D611" s="328" t="str">
        <f>'PLANILHA ORÇAMENTÁRIA'!D138</f>
        <v>INSTALAÇÕES ELÉTRICAS</v>
      </c>
      <c r="E611" s="328"/>
      <c r="F611" s="328"/>
      <c r="G611" s="328"/>
      <c r="H611" s="328"/>
      <c r="I611" s="328"/>
      <c r="J611" s="328"/>
      <c r="K611" s="328"/>
      <c r="L611" s="328"/>
    </row>
    <row r="612" spans="1:13" s="12" customFormat="1" ht="30" customHeight="1" x14ac:dyDescent="0.25">
      <c r="A612" s="309" t="str">
        <f>'PLANILHA ORÇAMENTÁRIA'!A139</f>
        <v>14.1</v>
      </c>
      <c r="B612" s="309" t="str">
        <f>'PLANILHA ORÇAMENTÁRIA'!B139</f>
        <v>IOPES</v>
      </c>
      <c r="C612" s="309" t="str">
        <f>'PLANILHA ORÇAMENTÁRIA'!C139</f>
        <v>150806</v>
      </c>
      <c r="D612" s="310" t="str">
        <f>'PLANILHA ORÇAMENTÁRIA'!D139</f>
        <v>Eletroduto aparente de PVC rígido roscável diâmetro 1", inclusive abraçadeira de fixação</v>
      </c>
      <c r="E612" s="310"/>
      <c r="F612" s="310"/>
      <c r="G612" s="310"/>
      <c r="H612" s="310"/>
      <c r="I612" s="10" t="str">
        <f>'PLANILHA ORÇAMENTÁRIA'!I139</f>
        <v>m</v>
      </c>
      <c r="J612" s="11">
        <f>ROUND(SUM(J613:J613),2)</f>
        <v>102.8</v>
      </c>
      <c r="K612" s="356"/>
      <c r="L612" s="318"/>
      <c r="M612" s="21"/>
    </row>
    <row r="613" spans="1:13" s="14" customFormat="1" ht="60" customHeight="1" x14ac:dyDescent="0.25">
      <c r="A613" s="309"/>
      <c r="B613" s="309"/>
      <c r="C613" s="309"/>
      <c r="D613" s="314" t="s">
        <v>505</v>
      </c>
      <c r="E613" s="315"/>
      <c r="F613" s="315"/>
      <c r="G613" s="315"/>
      <c r="H613" s="315"/>
      <c r="I613" s="316"/>
      <c r="J613" s="15">
        <f>ROUND(11.6+2.97+18.41+3.05+0.15+ 2.68+5.2+15.42+9.78+8.08+ 3.7+4.16+3.85+8.59+0.84+ 0.15+4.17,2)</f>
        <v>102.8</v>
      </c>
      <c r="K613" s="306" t="s">
        <v>396</v>
      </c>
      <c r="L613" s="307"/>
      <c r="M613" s="19"/>
    </row>
    <row r="614" spans="1:13" ht="9.9499999999999993" customHeight="1" x14ac:dyDescent="0.25">
      <c r="A614" s="333"/>
      <c r="B614" s="334"/>
      <c r="C614" s="334"/>
      <c r="D614" s="334"/>
      <c r="E614" s="334"/>
      <c r="F614" s="334"/>
      <c r="G614" s="334"/>
      <c r="H614" s="334"/>
      <c r="I614" s="334"/>
      <c r="J614" s="334"/>
      <c r="K614" s="334"/>
      <c r="L614" s="323"/>
    </row>
    <row r="615" spans="1:13" s="12" customFormat="1" ht="30" customHeight="1" x14ac:dyDescent="0.25">
      <c r="A615" s="309" t="str">
        <f>'PLANILHA ORÇAMENTÁRIA'!A140</f>
        <v>14.2</v>
      </c>
      <c r="B615" s="309" t="str">
        <f>'PLANILHA ORÇAMENTÁRIA'!B140</f>
        <v>IOPES</v>
      </c>
      <c r="C615" s="309" t="str">
        <f>'PLANILHA ORÇAMENTÁRIA'!C140</f>
        <v>151307</v>
      </c>
      <c r="D615" s="310" t="str">
        <f>'PLANILHA ORÇAMENTÁRIA'!D140</f>
        <v>Mini-Disjuntor bipolar 20 A, curva C - 5KA 220/127VCA (NBR IEC 60947-2), Ref. Siemens, GE, Schneider ou equivalente</v>
      </c>
      <c r="E615" s="310"/>
      <c r="F615" s="310"/>
      <c r="G615" s="310"/>
      <c r="H615" s="310"/>
      <c r="I615" s="10" t="str">
        <f>'PLANILHA ORÇAMENTÁRIA'!I140</f>
        <v>und</v>
      </c>
      <c r="J615" s="29">
        <f>ROUND(SUM(J616:J620),2)</f>
        <v>7</v>
      </c>
      <c r="K615" s="311"/>
      <c r="L615" s="311"/>
      <c r="M615" s="21" t="s">
        <v>874</v>
      </c>
    </row>
    <row r="616" spans="1:13" ht="24.95" customHeight="1" x14ac:dyDescent="0.25">
      <c r="A616" s="309"/>
      <c r="B616" s="309"/>
      <c r="C616" s="309"/>
      <c r="D616" s="314" t="s">
        <v>195</v>
      </c>
      <c r="E616" s="315"/>
      <c r="F616" s="315"/>
      <c r="G616" s="315"/>
      <c r="H616" s="315"/>
      <c r="I616" s="316"/>
      <c r="J616" s="85">
        <v>1</v>
      </c>
      <c r="K616" s="308" t="s">
        <v>201</v>
      </c>
      <c r="L616" s="309"/>
    </row>
    <row r="617" spans="1:13" ht="24.95" customHeight="1" x14ac:dyDescent="0.25">
      <c r="A617" s="309"/>
      <c r="B617" s="309"/>
      <c r="C617" s="309"/>
      <c r="D617" s="319" t="s">
        <v>709</v>
      </c>
      <c r="E617" s="320"/>
      <c r="F617" s="320"/>
      <c r="G617" s="320"/>
      <c r="H617" s="320"/>
      <c r="I617" s="321"/>
      <c r="J617" s="85">
        <v>1</v>
      </c>
      <c r="K617" s="308" t="s">
        <v>201</v>
      </c>
      <c r="L617" s="309"/>
    </row>
    <row r="618" spans="1:13" ht="24.95" customHeight="1" x14ac:dyDescent="0.25">
      <c r="A618" s="309"/>
      <c r="B618" s="309"/>
      <c r="C618" s="309"/>
      <c r="D618" s="319" t="s">
        <v>729</v>
      </c>
      <c r="E618" s="320"/>
      <c r="F618" s="320"/>
      <c r="G618" s="320"/>
      <c r="H618" s="320"/>
      <c r="I618" s="321"/>
      <c r="J618" s="85">
        <v>1</v>
      </c>
      <c r="K618" s="308" t="s">
        <v>201</v>
      </c>
      <c r="L618" s="309"/>
    </row>
    <row r="619" spans="1:13" ht="24.95" customHeight="1" x14ac:dyDescent="0.25">
      <c r="A619" s="309"/>
      <c r="B619" s="309"/>
      <c r="C619" s="309"/>
      <c r="D619" s="319" t="s">
        <v>162</v>
      </c>
      <c r="E619" s="320"/>
      <c r="F619" s="320"/>
      <c r="G619" s="320"/>
      <c r="H619" s="320"/>
      <c r="I619" s="321"/>
      <c r="J619" s="85">
        <v>1</v>
      </c>
      <c r="K619" s="308" t="s">
        <v>201</v>
      </c>
      <c r="L619" s="309"/>
    </row>
    <row r="620" spans="1:13" ht="24.95" customHeight="1" x14ac:dyDescent="0.25">
      <c r="A620" s="309"/>
      <c r="B620" s="309"/>
      <c r="C620" s="309"/>
      <c r="D620" s="312" t="s">
        <v>247</v>
      </c>
      <c r="E620" s="313"/>
      <c r="F620" s="313"/>
      <c r="G620" s="313"/>
      <c r="H620" s="313"/>
      <c r="I620" s="313"/>
      <c r="J620" s="15">
        <v>3</v>
      </c>
      <c r="K620" s="308" t="s">
        <v>1231</v>
      </c>
      <c r="L620" s="309"/>
    </row>
    <row r="621" spans="1:13" ht="9.9499999999999993" customHeight="1" x14ac:dyDescent="0.25">
      <c r="A621" s="333"/>
      <c r="B621" s="334"/>
      <c r="C621" s="334"/>
      <c r="D621" s="334"/>
      <c r="E621" s="334"/>
      <c r="F621" s="334"/>
      <c r="G621" s="334"/>
      <c r="H621" s="334"/>
      <c r="I621" s="334"/>
      <c r="J621" s="334"/>
      <c r="K621" s="334"/>
      <c r="L621" s="323"/>
    </row>
    <row r="622" spans="1:13" s="12" customFormat="1" ht="45" customHeight="1" x14ac:dyDescent="0.25">
      <c r="A622" s="309" t="str">
        <f>'PLANILHA ORÇAMENTÁRIA'!A141</f>
        <v>14.3</v>
      </c>
      <c r="B622" s="309" t="str">
        <f>'PLANILHA ORÇAMENTÁRIA'!B141</f>
        <v>IOPES</v>
      </c>
      <c r="C622" s="309" t="str">
        <f>'PLANILHA ORÇAMENTÁRIA'!C141</f>
        <v>151814</v>
      </c>
      <c r="D622" s="310" t="str">
        <f>'PLANILHA ORÇAMENTÁRIA'!D141</f>
        <v>Ponto padrão de poste para iluminação externa - considerando eletroduto PVC rígido de 3/4" inclusive conexões (7.7m) e fio isolado PVC de 2.5mm2 (25.2.0m)</v>
      </c>
      <c r="E622" s="310"/>
      <c r="F622" s="310"/>
      <c r="G622" s="310"/>
      <c r="H622" s="310"/>
      <c r="I622" s="10" t="str">
        <f>'PLANILHA ORÇAMENTÁRIA'!I141</f>
        <v>und</v>
      </c>
      <c r="J622" s="11">
        <f>ROUND(SUM(J623:J623),2)</f>
        <v>3</v>
      </c>
      <c r="K622" s="317"/>
      <c r="L622" s="318"/>
      <c r="M622" s="21" t="s">
        <v>874</v>
      </c>
    </row>
    <row r="623" spans="1:13" ht="24.95" customHeight="1" x14ac:dyDescent="0.25">
      <c r="A623" s="309"/>
      <c r="B623" s="309"/>
      <c r="C623" s="309"/>
      <c r="D623" s="319" t="s">
        <v>202</v>
      </c>
      <c r="E623" s="320"/>
      <c r="F623" s="320"/>
      <c r="G623" s="320"/>
      <c r="H623" s="320"/>
      <c r="I623" s="321"/>
      <c r="J623" s="15">
        <v>3</v>
      </c>
      <c r="K623" s="322" t="s">
        <v>1051</v>
      </c>
      <c r="L623" s="323"/>
    </row>
    <row r="624" spans="1:13" ht="9.9499999999999993" customHeight="1" x14ac:dyDescent="0.25">
      <c r="A624" s="333"/>
      <c r="B624" s="334"/>
      <c r="C624" s="334"/>
      <c r="D624" s="334"/>
      <c r="E624" s="334"/>
      <c r="F624" s="334"/>
      <c r="G624" s="334"/>
      <c r="H624" s="334"/>
      <c r="I624" s="334"/>
      <c r="J624" s="334"/>
      <c r="K624" s="334"/>
      <c r="L624" s="323"/>
    </row>
    <row r="625" spans="1:13" s="12" customFormat="1" ht="30" customHeight="1" x14ac:dyDescent="0.25">
      <c r="A625" s="309" t="str">
        <f>'PLANILHA ORÇAMENTÁRIA'!A142</f>
        <v>14.4</v>
      </c>
      <c r="B625" s="309" t="str">
        <f>'PLANILHA ORÇAMENTÁRIA'!B142</f>
        <v>SINAPI</v>
      </c>
      <c r="C625" s="309" t="str">
        <f>'PLANILHA ORÇAMENTÁRIA'!C142</f>
        <v>91926</v>
      </c>
      <c r="D625" s="310" t="str">
        <f>'PLANILHA ORÇAMENTÁRIA'!D142</f>
        <v>Cabo de cobre flexível isolado, 2,5mm², anti-chama 450/750V, para circuitos terminais - fornecimento e instalação. AF_12/2015</v>
      </c>
      <c r="E625" s="310"/>
      <c r="F625" s="310"/>
      <c r="G625" s="310"/>
      <c r="H625" s="310"/>
      <c r="I625" s="10" t="str">
        <f>'PLANILHA ORÇAMENTÁRIA'!I142</f>
        <v>m</v>
      </c>
      <c r="J625" s="11">
        <f>ROUND(SUM(J626:J646),2)</f>
        <v>99.2</v>
      </c>
      <c r="K625" s="317"/>
      <c r="L625" s="318"/>
      <c r="M625" s="21"/>
    </row>
    <row r="626" spans="1:13" s="14" customFormat="1" ht="24.95" customHeight="1" x14ac:dyDescent="0.25">
      <c r="A626" s="309"/>
      <c r="B626" s="309"/>
      <c r="C626" s="309"/>
      <c r="D626" s="314" t="s">
        <v>174</v>
      </c>
      <c r="E626" s="315"/>
      <c r="F626" s="315"/>
      <c r="G626" s="315"/>
      <c r="H626" s="315"/>
      <c r="I626" s="316"/>
      <c r="J626" s="115">
        <f>ROUND(4*2,2)</f>
        <v>8</v>
      </c>
      <c r="K626" s="306" t="s">
        <v>1054</v>
      </c>
      <c r="L626" s="307"/>
      <c r="M626" s="19" t="s">
        <v>764</v>
      </c>
    </row>
    <row r="627" spans="1:13" s="14" customFormat="1" ht="24.95" customHeight="1" x14ac:dyDescent="0.25">
      <c r="A627" s="309"/>
      <c r="B627" s="309"/>
      <c r="C627" s="309"/>
      <c r="D627" s="314" t="s">
        <v>987</v>
      </c>
      <c r="E627" s="315"/>
      <c r="F627" s="315"/>
      <c r="G627" s="315"/>
      <c r="H627" s="315"/>
      <c r="I627" s="316"/>
      <c r="J627" s="115">
        <f>ROUND(1*2,2)</f>
        <v>2</v>
      </c>
      <c r="K627" s="306" t="s">
        <v>1053</v>
      </c>
      <c r="L627" s="307"/>
      <c r="M627" s="19" t="s">
        <v>765</v>
      </c>
    </row>
    <row r="628" spans="1:13" s="14" customFormat="1" ht="24.95" customHeight="1" x14ac:dyDescent="0.25">
      <c r="A628" s="309"/>
      <c r="B628" s="309"/>
      <c r="C628" s="309"/>
      <c r="D628" s="314" t="s">
        <v>177</v>
      </c>
      <c r="E628" s="315"/>
      <c r="F628" s="315"/>
      <c r="G628" s="315"/>
      <c r="H628" s="315"/>
      <c r="I628" s="316"/>
      <c r="J628" s="115">
        <f>ROUND(4*2,20)</f>
        <v>8</v>
      </c>
      <c r="K628" s="306" t="s">
        <v>1054</v>
      </c>
      <c r="L628" s="307"/>
      <c r="M628" s="19" t="s">
        <v>764</v>
      </c>
    </row>
    <row r="629" spans="1:13" s="14" customFormat="1" ht="24.95" customHeight="1" x14ac:dyDescent="0.25">
      <c r="A629" s="309"/>
      <c r="B629" s="309"/>
      <c r="C629" s="309"/>
      <c r="D629" s="314" t="s">
        <v>178</v>
      </c>
      <c r="E629" s="329"/>
      <c r="F629" s="329"/>
      <c r="G629" s="329"/>
      <c r="H629" s="329"/>
      <c r="I629" s="330"/>
      <c r="J629" s="114">
        <f>ROUND(2*2,2)</f>
        <v>4</v>
      </c>
      <c r="K629" s="306" t="s">
        <v>1055</v>
      </c>
      <c r="L629" s="337"/>
      <c r="M629" s="19" t="s">
        <v>764</v>
      </c>
    </row>
    <row r="630" spans="1:13" s="14" customFormat="1" ht="24.95" customHeight="1" x14ac:dyDescent="0.25">
      <c r="A630" s="309"/>
      <c r="B630" s="309"/>
      <c r="C630" s="309"/>
      <c r="D630" s="314" t="s">
        <v>179</v>
      </c>
      <c r="E630" s="329"/>
      <c r="F630" s="329"/>
      <c r="G630" s="329"/>
      <c r="H630" s="329"/>
      <c r="I630" s="330"/>
      <c r="J630" s="114">
        <f>ROUND(2*2,20)</f>
        <v>4</v>
      </c>
      <c r="K630" s="306" t="s">
        <v>1055</v>
      </c>
      <c r="L630" s="337"/>
      <c r="M630" s="19" t="s">
        <v>764</v>
      </c>
    </row>
    <row r="631" spans="1:13" s="14" customFormat="1" ht="24.95" customHeight="1" x14ac:dyDescent="0.25">
      <c r="A631" s="309"/>
      <c r="B631" s="309"/>
      <c r="C631" s="309"/>
      <c r="D631" s="314" t="s">
        <v>180</v>
      </c>
      <c r="E631" s="329"/>
      <c r="F631" s="329"/>
      <c r="G631" s="329"/>
      <c r="H631" s="329"/>
      <c r="I631" s="330"/>
      <c r="J631" s="114">
        <f>ROUND(2*2,2)</f>
        <v>4</v>
      </c>
      <c r="K631" s="306" t="s">
        <v>1055</v>
      </c>
      <c r="L631" s="337"/>
      <c r="M631" s="19" t="s">
        <v>764</v>
      </c>
    </row>
    <row r="632" spans="1:13" s="14" customFormat="1" ht="24.95" customHeight="1" x14ac:dyDescent="0.25">
      <c r="A632" s="309"/>
      <c r="B632" s="309"/>
      <c r="C632" s="309"/>
      <c r="D632" s="314" t="s">
        <v>988</v>
      </c>
      <c r="E632" s="329"/>
      <c r="F632" s="329"/>
      <c r="G632" s="329"/>
      <c r="H632" s="329"/>
      <c r="I632" s="330"/>
      <c r="J632" s="114">
        <f>ROUND(1*2,2)</f>
        <v>2</v>
      </c>
      <c r="K632" s="306" t="s">
        <v>1053</v>
      </c>
      <c r="L632" s="337"/>
      <c r="M632" s="19" t="s">
        <v>764</v>
      </c>
    </row>
    <row r="633" spans="1:13" s="14" customFormat="1" ht="24.95" customHeight="1" x14ac:dyDescent="0.25">
      <c r="A633" s="309"/>
      <c r="B633" s="309"/>
      <c r="C633" s="309"/>
      <c r="D633" s="314" t="s">
        <v>182</v>
      </c>
      <c r="E633" s="315"/>
      <c r="F633" s="315"/>
      <c r="G633" s="315"/>
      <c r="H633" s="315"/>
      <c r="I633" s="316"/>
      <c r="J633" s="115">
        <f>ROUND(2*2,2)</f>
        <v>4</v>
      </c>
      <c r="K633" s="306" t="s">
        <v>1055</v>
      </c>
      <c r="L633" s="307"/>
      <c r="M633" s="19" t="s">
        <v>764</v>
      </c>
    </row>
    <row r="634" spans="1:13" s="14" customFormat="1" ht="24.95" customHeight="1" x14ac:dyDescent="0.25">
      <c r="A634" s="309"/>
      <c r="B634" s="309"/>
      <c r="C634" s="309"/>
      <c r="D634" s="314" t="s">
        <v>989</v>
      </c>
      <c r="E634" s="329"/>
      <c r="F634" s="329"/>
      <c r="G634" s="329"/>
      <c r="H634" s="329"/>
      <c r="I634" s="330"/>
      <c r="J634" s="114">
        <f>ROUND(1*2,2)</f>
        <v>2</v>
      </c>
      <c r="K634" s="306" t="s">
        <v>1053</v>
      </c>
      <c r="L634" s="337"/>
      <c r="M634" s="19" t="s">
        <v>764</v>
      </c>
    </row>
    <row r="635" spans="1:13" s="14" customFormat="1" ht="24.95" customHeight="1" x14ac:dyDescent="0.25">
      <c r="A635" s="309"/>
      <c r="B635" s="309"/>
      <c r="C635" s="309"/>
      <c r="D635" s="314" t="s">
        <v>194</v>
      </c>
      <c r="E635" s="315"/>
      <c r="F635" s="315"/>
      <c r="G635" s="315"/>
      <c r="H635" s="315"/>
      <c r="I635" s="316"/>
      <c r="J635" s="115">
        <f>ROUND(2*2,2)</f>
        <v>4</v>
      </c>
      <c r="K635" s="306" t="s">
        <v>1055</v>
      </c>
      <c r="L635" s="307"/>
      <c r="M635" s="19" t="s">
        <v>764</v>
      </c>
    </row>
    <row r="636" spans="1:13" s="14" customFormat="1" ht="24.95" customHeight="1" x14ac:dyDescent="0.25">
      <c r="A636" s="309"/>
      <c r="B636" s="309"/>
      <c r="C636" s="309"/>
      <c r="D636" s="314" t="s">
        <v>193</v>
      </c>
      <c r="E636" s="315"/>
      <c r="F636" s="315"/>
      <c r="G636" s="315"/>
      <c r="H636" s="315"/>
      <c r="I636" s="316"/>
      <c r="J636" s="115">
        <f>ROUND(6*2,2)</f>
        <v>12</v>
      </c>
      <c r="K636" s="306" t="s">
        <v>1052</v>
      </c>
      <c r="L636" s="307"/>
      <c r="M636" s="19" t="s">
        <v>764</v>
      </c>
    </row>
    <row r="637" spans="1:13" s="14" customFormat="1" ht="24.95" customHeight="1" x14ac:dyDescent="0.25">
      <c r="A637" s="309"/>
      <c r="B637" s="309"/>
      <c r="C637" s="309"/>
      <c r="D637" s="314" t="s">
        <v>266</v>
      </c>
      <c r="E637" s="315"/>
      <c r="F637" s="315"/>
      <c r="G637" s="315"/>
      <c r="H637" s="315"/>
      <c r="I637" s="316"/>
      <c r="J637" s="115">
        <f>ROUND(1*2,2)</f>
        <v>2</v>
      </c>
      <c r="K637" s="306" t="s">
        <v>1053</v>
      </c>
      <c r="L637" s="307"/>
      <c r="M637" s="19" t="s">
        <v>764</v>
      </c>
    </row>
    <row r="638" spans="1:13" s="14" customFormat="1" ht="24.95" customHeight="1" x14ac:dyDescent="0.25">
      <c r="A638" s="309"/>
      <c r="B638" s="309"/>
      <c r="C638" s="309"/>
      <c r="D638" s="314" t="s">
        <v>195</v>
      </c>
      <c r="E638" s="315"/>
      <c r="F638" s="315"/>
      <c r="G638" s="315"/>
      <c r="H638" s="315"/>
      <c r="I638" s="316"/>
      <c r="J638" s="115">
        <f>ROUND(1*2,2)</f>
        <v>2</v>
      </c>
      <c r="K638" s="306" t="s">
        <v>1053</v>
      </c>
      <c r="L638" s="307"/>
      <c r="M638" s="19" t="s">
        <v>764</v>
      </c>
    </row>
    <row r="639" spans="1:13" s="14" customFormat="1" ht="24.95" customHeight="1" x14ac:dyDescent="0.25">
      <c r="A639" s="309"/>
      <c r="B639" s="309"/>
      <c r="C639" s="309"/>
      <c r="D639" s="314" t="s">
        <v>190</v>
      </c>
      <c r="E639" s="329"/>
      <c r="F639" s="329"/>
      <c r="G639" s="329"/>
      <c r="H639" s="329"/>
      <c r="I639" s="330"/>
      <c r="J639" s="115">
        <f>ROUND(2*2,2)</f>
        <v>4</v>
      </c>
      <c r="K639" s="306" t="s">
        <v>1055</v>
      </c>
      <c r="L639" s="337"/>
      <c r="M639" s="19" t="s">
        <v>764</v>
      </c>
    </row>
    <row r="640" spans="1:13" s="14" customFormat="1" ht="24.95" customHeight="1" x14ac:dyDescent="0.25">
      <c r="A640" s="309"/>
      <c r="B640" s="309"/>
      <c r="C640" s="309"/>
      <c r="D640" s="314" t="s">
        <v>163</v>
      </c>
      <c r="E640" s="329"/>
      <c r="F640" s="329"/>
      <c r="G640" s="329"/>
      <c r="H640" s="329"/>
      <c r="I640" s="330"/>
      <c r="J640" s="115">
        <f>ROUND(2*2,2)</f>
        <v>4</v>
      </c>
      <c r="K640" s="306" t="s">
        <v>1055</v>
      </c>
      <c r="L640" s="337"/>
      <c r="M640" s="19" t="s">
        <v>764</v>
      </c>
    </row>
    <row r="641" spans="1:13" s="14" customFormat="1" ht="24.95" customHeight="1" x14ac:dyDescent="0.25">
      <c r="A641" s="309"/>
      <c r="B641" s="309"/>
      <c r="C641" s="309"/>
      <c r="D641" s="314" t="s">
        <v>1056</v>
      </c>
      <c r="E641" s="315"/>
      <c r="F641" s="315"/>
      <c r="G641" s="315"/>
      <c r="H641" s="315"/>
      <c r="I641" s="316"/>
      <c r="J641" s="115">
        <f>ROUND(2*2,2)</f>
        <v>4</v>
      </c>
      <c r="K641" s="306" t="s">
        <v>1055</v>
      </c>
      <c r="L641" s="307"/>
      <c r="M641" s="19" t="s">
        <v>765</v>
      </c>
    </row>
    <row r="642" spans="1:13" s="14" customFormat="1" ht="24.95" customHeight="1" x14ac:dyDescent="0.25">
      <c r="A642" s="309"/>
      <c r="B642" s="309"/>
      <c r="C642" s="309"/>
      <c r="D642" s="314" t="s">
        <v>875</v>
      </c>
      <c r="E642" s="315"/>
      <c r="F642" s="315"/>
      <c r="G642" s="315"/>
      <c r="H642" s="315"/>
      <c r="I642" s="316"/>
      <c r="J642" s="115">
        <f>ROUND(1*2,2)</f>
        <v>2</v>
      </c>
      <c r="K642" s="306" t="s">
        <v>1053</v>
      </c>
      <c r="L642" s="307"/>
      <c r="M642" s="19" t="s">
        <v>1057</v>
      </c>
    </row>
    <row r="643" spans="1:13" s="14" customFormat="1" ht="24.95" customHeight="1" x14ac:dyDescent="0.25">
      <c r="A643" s="309"/>
      <c r="B643" s="309"/>
      <c r="C643" s="309"/>
      <c r="D643" s="314" t="s">
        <v>162</v>
      </c>
      <c r="E643" s="315"/>
      <c r="F643" s="315"/>
      <c r="G643" s="315"/>
      <c r="H643" s="315"/>
      <c r="I643" s="316"/>
      <c r="J643" s="115">
        <f>ROUND(3*2,2)</f>
        <v>6</v>
      </c>
      <c r="K643" s="306" t="s">
        <v>1058</v>
      </c>
      <c r="L643" s="307"/>
      <c r="M643" s="19" t="s">
        <v>764</v>
      </c>
    </row>
    <row r="644" spans="1:13" s="14" customFormat="1" ht="24.95" customHeight="1" x14ac:dyDescent="0.25">
      <c r="A644" s="309"/>
      <c r="B644" s="309"/>
      <c r="C644" s="309"/>
      <c r="D644" s="314" t="s">
        <v>192</v>
      </c>
      <c r="E644" s="315"/>
      <c r="F644" s="315"/>
      <c r="G644" s="315"/>
      <c r="H644" s="315"/>
      <c r="I644" s="316"/>
      <c r="J644" s="115">
        <f>ROUND(5*2,2)</f>
        <v>10</v>
      </c>
      <c r="K644" s="306" t="s">
        <v>1059</v>
      </c>
      <c r="L644" s="307"/>
      <c r="M644" s="19" t="s">
        <v>764</v>
      </c>
    </row>
    <row r="645" spans="1:13" s="14" customFormat="1" ht="24.95" customHeight="1" x14ac:dyDescent="0.25">
      <c r="A645" s="309"/>
      <c r="B645" s="309"/>
      <c r="C645" s="309"/>
      <c r="D645" s="314" t="s">
        <v>198</v>
      </c>
      <c r="E645" s="315"/>
      <c r="F645" s="315"/>
      <c r="G645" s="315"/>
      <c r="H645" s="315"/>
      <c r="I645" s="316"/>
      <c r="J645" s="115">
        <f>ROUND(3*0.8,2)</f>
        <v>2.4</v>
      </c>
      <c r="K645" s="306" t="s">
        <v>1061</v>
      </c>
      <c r="L645" s="307"/>
      <c r="M645" s="19"/>
    </row>
    <row r="646" spans="1:13" s="14" customFormat="1" ht="24.95" customHeight="1" x14ac:dyDescent="0.25">
      <c r="A646" s="309"/>
      <c r="B646" s="309"/>
      <c r="C646" s="309"/>
      <c r="D646" s="314" t="s">
        <v>136</v>
      </c>
      <c r="E646" s="315"/>
      <c r="F646" s="315"/>
      <c r="G646" s="315"/>
      <c r="H646" s="315"/>
      <c r="I646" s="316"/>
      <c r="J646" s="114">
        <f>ROUND(11*0.8,2)</f>
        <v>8.8000000000000007</v>
      </c>
      <c r="K646" s="306" t="s">
        <v>1062</v>
      </c>
      <c r="L646" s="337"/>
      <c r="M646" s="19" t="s">
        <v>764</v>
      </c>
    </row>
    <row r="647" spans="1:13" ht="9.9499999999999993" customHeight="1" x14ac:dyDescent="0.25">
      <c r="A647" s="333"/>
      <c r="B647" s="334"/>
      <c r="C647" s="334"/>
      <c r="D647" s="334"/>
      <c r="E647" s="334"/>
      <c r="F647" s="334"/>
      <c r="G647" s="334"/>
      <c r="H647" s="334"/>
      <c r="I647" s="334"/>
      <c r="J647" s="334"/>
      <c r="K647" s="334"/>
      <c r="L647" s="323"/>
    </row>
    <row r="648" spans="1:13" s="12" customFormat="1" ht="45" customHeight="1" x14ac:dyDescent="0.25">
      <c r="A648" s="309" t="str">
        <f>'PLANILHA ORÇAMENTÁRIA'!A143</f>
        <v>14.5</v>
      </c>
      <c r="B648" s="309" t="str">
        <f>'PLANILHA ORÇAMENTÁRIA'!B143</f>
        <v>IOPES</v>
      </c>
      <c r="C648" s="309" t="str">
        <f>'PLANILHA ORÇAMENTÁRIA'!C143</f>
        <v>151801</v>
      </c>
      <c r="D648" s="310" t="str">
        <f>'PLANILHA ORÇAMENTÁRIA'!D143</f>
        <v>Ponto padrão de luz no teto - considerando eletroduto PVC rígido de 3/4" inclusive conexões (4.5m), fio isolado PVC de 2.5mm2 (16.2m) e caixa estampada 4x4" (1 und)</v>
      </c>
      <c r="E648" s="310"/>
      <c r="F648" s="310"/>
      <c r="G648" s="310"/>
      <c r="H648" s="310"/>
      <c r="I648" s="10" t="str">
        <f>'PLANILHA ORÇAMENTÁRIA'!I143</f>
        <v>und</v>
      </c>
      <c r="J648" s="40">
        <f>ROUND(SUM(J649:J650),2)</f>
        <v>4</v>
      </c>
      <c r="K648" s="317"/>
      <c r="L648" s="318"/>
      <c r="M648" s="23" t="s">
        <v>874</v>
      </c>
    </row>
    <row r="649" spans="1:13" s="14" customFormat="1" ht="24.95" customHeight="1" x14ac:dyDescent="0.25">
      <c r="A649" s="309"/>
      <c r="B649" s="309"/>
      <c r="C649" s="309"/>
      <c r="D649" s="319" t="s">
        <v>191</v>
      </c>
      <c r="E649" s="320"/>
      <c r="F649" s="320"/>
      <c r="G649" s="320"/>
      <c r="H649" s="320"/>
      <c r="I649" s="321"/>
      <c r="J649" s="15">
        <f t="shared" ref="J649" si="1">ROUND(1,2)</f>
        <v>1</v>
      </c>
      <c r="K649" s="322"/>
      <c r="L649" s="323"/>
      <c r="M649" s="19"/>
    </row>
    <row r="650" spans="1:13" ht="24.95" customHeight="1" x14ac:dyDescent="0.25">
      <c r="A650" s="309"/>
      <c r="B650" s="309"/>
      <c r="C650" s="309"/>
      <c r="D650" s="319" t="s">
        <v>247</v>
      </c>
      <c r="E650" s="320"/>
      <c r="F650" s="320"/>
      <c r="G650" s="320"/>
      <c r="H650" s="320"/>
      <c r="I650" s="321"/>
      <c r="J650" s="15">
        <f>ROUND(3,2)</f>
        <v>3</v>
      </c>
      <c r="K650" s="322"/>
      <c r="L650" s="323"/>
    </row>
    <row r="651" spans="1:13" ht="9.9499999999999993" customHeight="1" x14ac:dyDescent="0.25">
      <c r="A651" s="333"/>
      <c r="B651" s="334"/>
      <c r="C651" s="334"/>
      <c r="D651" s="334"/>
      <c r="E651" s="334"/>
      <c r="F651" s="334"/>
      <c r="G651" s="334"/>
      <c r="H651" s="334"/>
      <c r="I651" s="334"/>
      <c r="J651" s="334"/>
      <c r="K651" s="334"/>
      <c r="L651" s="323"/>
    </row>
    <row r="652" spans="1:13" s="12" customFormat="1" ht="45" customHeight="1" x14ac:dyDescent="0.25">
      <c r="A652" s="309" t="str">
        <f>'PLANILHA ORÇAMENTÁRIA'!A144</f>
        <v>14.6</v>
      </c>
      <c r="B652" s="309" t="str">
        <f>'PLANILHA ORÇAMENTÁRIA'!B144</f>
        <v>IOPES</v>
      </c>
      <c r="C652" s="309" t="str">
        <f>'PLANILHA ORÇAMENTÁRIA'!C144</f>
        <v>151803</v>
      </c>
      <c r="D652" s="310" t="str">
        <f>'PLANILHA ORÇAMENTÁRIA'!D144</f>
        <v>Ponto padrão de tomada 2 pólos mais terra - considerando eletroduto PVC rígido de 3/4" inclusive conexões (5.0m), fio isolado PVC de 2.5mm2 (16.5m) e caixa estampada 4x2" (1 und)</v>
      </c>
      <c r="E652" s="310"/>
      <c r="F652" s="310"/>
      <c r="G652" s="310"/>
      <c r="H652" s="310"/>
      <c r="I652" s="10" t="str">
        <f>'PLANILHA ORÇAMENTÁRIA'!I144</f>
        <v>und</v>
      </c>
      <c r="J652" s="40">
        <f>ROUND(SUM(J653),2)</f>
        <v>5</v>
      </c>
      <c r="K652" s="317"/>
      <c r="L652" s="318"/>
      <c r="M652" s="21"/>
    </row>
    <row r="653" spans="1:13" ht="24.95" customHeight="1" x14ac:dyDescent="0.25">
      <c r="A653" s="309"/>
      <c r="B653" s="309"/>
      <c r="C653" s="309"/>
      <c r="D653" s="319" t="s">
        <v>247</v>
      </c>
      <c r="E653" s="320"/>
      <c r="F653" s="320"/>
      <c r="G653" s="320"/>
      <c r="H653" s="320"/>
      <c r="I653" s="321"/>
      <c r="J653" s="15">
        <f>ROUND(5,2)</f>
        <v>5</v>
      </c>
      <c r="K653" s="322"/>
      <c r="L653" s="323"/>
    </row>
    <row r="654" spans="1:13" ht="9.9499999999999993" customHeight="1" x14ac:dyDescent="0.25">
      <c r="A654" s="333"/>
      <c r="B654" s="334"/>
      <c r="C654" s="334"/>
      <c r="D654" s="334"/>
      <c r="E654" s="334"/>
      <c r="F654" s="334"/>
      <c r="G654" s="334"/>
      <c r="H654" s="334"/>
      <c r="I654" s="334"/>
      <c r="J654" s="334"/>
      <c r="K654" s="334"/>
      <c r="L654" s="323"/>
    </row>
    <row r="655" spans="1:13" s="12" customFormat="1" ht="45" customHeight="1" x14ac:dyDescent="0.25">
      <c r="A655" s="309" t="str">
        <f>'PLANILHA ORÇAMENTÁRIA'!A145</f>
        <v>14.7</v>
      </c>
      <c r="B655" s="309" t="str">
        <f>'PLANILHA ORÇAMENTÁRIA'!B145</f>
        <v>IOPES</v>
      </c>
      <c r="C655" s="309" t="str">
        <f>'PLANILHA ORÇAMENTÁRIA'!C145</f>
        <v>151806</v>
      </c>
      <c r="D655" s="310" t="str">
        <f>'PLANILHA ORÇAMENTÁRIA'!D145</f>
        <v>Ponto padrão de tomada para ar refrigerado - considerando eletroduto PVC rígido de 3/4" inclusive conexões (6.0m), fio isolado PVC de 4.0mm2 (21.6m) e caixa estampada 4x2" (1 und)</v>
      </c>
      <c r="E655" s="310"/>
      <c r="F655" s="310"/>
      <c r="G655" s="310"/>
      <c r="H655" s="310"/>
      <c r="I655" s="10" t="str">
        <f>'PLANILHA ORÇAMENTÁRIA'!I145</f>
        <v>und</v>
      </c>
      <c r="J655" s="40">
        <f>ROUND(SUM(J656:J660),2)</f>
        <v>6</v>
      </c>
      <c r="K655" s="317"/>
      <c r="L655" s="318"/>
      <c r="M655" s="23"/>
    </row>
    <row r="656" spans="1:13" s="14" customFormat="1" ht="24.95" customHeight="1" x14ac:dyDescent="0.25">
      <c r="A656" s="309"/>
      <c r="B656" s="309"/>
      <c r="C656" s="309"/>
      <c r="D656" s="314" t="s">
        <v>195</v>
      </c>
      <c r="E656" s="315"/>
      <c r="F656" s="315"/>
      <c r="G656" s="315"/>
      <c r="H656" s="315"/>
      <c r="I656" s="316"/>
      <c r="J656" s="85">
        <v>1</v>
      </c>
      <c r="K656" s="322"/>
      <c r="L656" s="323"/>
      <c r="M656" s="19"/>
    </row>
    <row r="657" spans="1:13" s="14" customFormat="1" ht="24.95" customHeight="1" x14ac:dyDescent="0.25">
      <c r="A657" s="309"/>
      <c r="B657" s="309"/>
      <c r="C657" s="309"/>
      <c r="D657" s="319" t="s">
        <v>709</v>
      </c>
      <c r="E657" s="320"/>
      <c r="F657" s="320"/>
      <c r="G657" s="320"/>
      <c r="H657" s="320"/>
      <c r="I657" s="321"/>
      <c r="J657" s="85">
        <v>1</v>
      </c>
      <c r="K657" s="322"/>
      <c r="L657" s="323"/>
      <c r="M657" s="19"/>
    </row>
    <row r="658" spans="1:13" s="14" customFormat="1" ht="24.95" customHeight="1" x14ac:dyDescent="0.25">
      <c r="A658" s="309"/>
      <c r="B658" s="309"/>
      <c r="C658" s="309"/>
      <c r="D658" s="319" t="s">
        <v>729</v>
      </c>
      <c r="E658" s="320"/>
      <c r="F658" s="320"/>
      <c r="G658" s="320"/>
      <c r="H658" s="320"/>
      <c r="I658" s="321"/>
      <c r="J658" s="85">
        <v>1</v>
      </c>
      <c r="K658" s="322"/>
      <c r="L658" s="323"/>
      <c r="M658" s="19"/>
    </row>
    <row r="659" spans="1:13" s="14" customFormat="1" ht="24.95" customHeight="1" x14ac:dyDescent="0.25">
      <c r="A659" s="309"/>
      <c r="B659" s="309"/>
      <c r="C659" s="309"/>
      <c r="D659" s="319" t="s">
        <v>162</v>
      </c>
      <c r="E659" s="320"/>
      <c r="F659" s="320"/>
      <c r="G659" s="320"/>
      <c r="H659" s="320"/>
      <c r="I659" s="321"/>
      <c r="J659" s="85">
        <v>1</v>
      </c>
      <c r="K659" s="322"/>
      <c r="L659" s="323"/>
      <c r="M659" s="19"/>
    </row>
    <row r="660" spans="1:13" s="14" customFormat="1" ht="24.95" customHeight="1" x14ac:dyDescent="0.25">
      <c r="A660" s="309"/>
      <c r="B660" s="309"/>
      <c r="C660" s="309"/>
      <c r="D660" s="312" t="s">
        <v>247</v>
      </c>
      <c r="E660" s="313"/>
      <c r="F660" s="313"/>
      <c r="G660" s="313"/>
      <c r="H660" s="313"/>
      <c r="I660" s="313"/>
      <c r="J660" s="85">
        <v>2</v>
      </c>
      <c r="K660" s="322"/>
      <c r="L660" s="323"/>
      <c r="M660" s="19"/>
    </row>
    <row r="661" spans="1:13" ht="9.9499999999999993" customHeight="1" x14ac:dyDescent="0.25">
      <c r="A661" s="333"/>
      <c r="B661" s="334"/>
      <c r="C661" s="334"/>
      <c r="D661" s="334"/>
      <c r="E661" s="334"/>
      <c r="F661" s="334"/>
      <c r="G661" s="334"/>
      <c r="H661" s="334"/>
      <c r="I661" s="334"/>
      <c r="J661" s="334"/>
      <c r="K661" s="334"/>
      <c r="L661" s="323"/>
    </row>
    <row r="662" spans="1:13" s="12" customFormat="1" ht="60" customHeight="1" x14ac:dyDescent="0.25">
      <c r="A662" s="309" t="str">
        <f>'PLANILHA ORÇAMENTÁRIA'!A146</f>
        <v>14.8</v>
      </c>
      <c r="B662" s="309" t="str">
        <f>'PLANILHA ORÇAMENTÁRIA'!B146</f>
        <v>IOPES</v>
      </c>
      <c r="C662" s="309" t="str">
        <f>'PLANILHA ORÇAMENTÁRIA'!C146</f>
        <v>151811</v>
      </c>
      <c r="D662" s="310" t="str">
        <f>'PLANILHA ORÇAMENTÁRIA'!D146</f>
        <v>Ponto padrão de interruptor de 1 tecla simples e 1 tomada dois pólos mais terra 10A/250V - considerando eletroduto PVC rígido de 3/4" inclusive conexões (4.5m), fio isolado PVC de 2.5mm2 (19.4m) e caixa estampada 4x2" (1 und)</v>
      </c>
      <c r="E662" s="310"/>
      <c r="F662" s="310"/>
      <c r="G662" s="310"/>
      <c r="H662" s="310"/>
      <c r="I662" s="10" t="str">
        <f>'PLANILHA ORÇAMENTÁRIA'!I146</f>
        <v>und</v>
      </c>
      <c r="J662" s="40">
        <f>ROUND(SUM(J663:J666),2)</f>
        <v>4</v>
      </c>
      <c r="K662" s="317"/>
      <c r="L662" s="318"/>
      <c r="M662" s="21"/>
    </row>
    <row r="663" spans="1:13" s="14" customFormat="1" ht="24.95" customHeight="1" x14ac:dyDescent="0.25">
      <c r="A663" s="309"/>
      <c r="B663" s="309"/>
      <c r="C663" s="309"/>
      <c r="D663" s="319" t="s">
        <v>709</v>
      </c>
      <c r="E663" s="320"/>
      <c r="F663" s="320"/>
      <c r="G663" s="320"/>
      <c r="H663" s="320"/>
      <c r="I663" s="321"/>
      <c r="J663" s="15">
        <f t="shared" ref="J663" si="2">ROUND(1,2)</f>
        <v>1</v>
      </c>
      <c r="K663" s="322"/>
      <c r="L663" s="323"/>
      <c r="M663" s="19"/>
    </row>
    <row r="664" spans="1:13" s="14" customFormat="1" ht="24.95" customHeight="1" x14ac:dyDescent="0.25">
      <c r="A664" s="309"/>
      <c r="B664" s="309"/>
      <c r="C664" s="309"/>
      <c r="D664" s="312" t="s">
        <v>249</v>
      </c>
      <c r="E664" s="313"/>
      <c r="F664" s="313"/>
      <c r="G664" s="313"/>
      <c r="H664" s="313"/>
      <c r="I664" s="313"/>
      <c r="J664" s="15">
        <f>ROUND(1,2)</f>
        <v>1</v>
      </c>
      <c r="K664" s="322"/>
      <c r="L664" s="323"/>
      <c r="M664" s="19"/>
    </row>
    <row r="665" spans="1:13" s="14" customFormat="1" ht="24.95" customHeight="1" x14ac:dyDescent="0.25">
      <c r="A665" s="309"/>
      <c r="B665" s="309"/>
      <c r="C665" s="309"/>
      <c r="D665" s="312" t="s">
        <v>191</v>
      </c>
      <c r="E665" s="313"/>
      <c r="F665" s="313"/>
      <c r="G665" s="313"/>
      <c r="H665" s="313"/>
      <c r="I665" s="313"/>
      <c r="J665" s="15">
        <f t="shared" ref="J665:J666" si="3">ROUND(1,2)</f>
        <v>1</v>
      </c>
      <c r="K665" s="322"/>
      <c r="L665" s="323"/>
      <c r="M665" s="19"/>
    </row>
    <row r="666" spans="1:13" ht="24.95" customHeight="1" x14ac:dyDescent="0.25">
      <c r="A666" s="309"/>
      <c r="B666" s="309"/>
      <c r="C666" s="309"/>
      <c r="D666" s="312" t="s">
        <v>247</v>
      </c>
      <c r="E666" s="313"/>
      <c r="F666" s="313"/>
      <c r="G666" s="313"/>
      <c r="H666" s="313"/>
      <c r="I666" s="313"/>
      <c r="J666" s="15">
        <f t="shared" si="3"/>
        <v>1</v>
      </c>
      <c r="K666" s="322"/>
      <c r="L666" s="323"/>
    </row>
    <row r="667" spans="1:13" ht="9.9499999999999993" customHeight="1" x14ac:dyDescent="0.25">
      <c r="A667" s="333"/>
      <c r="B667" s="334"/>
      <c r="C667" s="334"/>
      <c r="D667" s="334"/>
      <c r="E667" s="334"/>
      <c r="F667" s="334"/>
      <c r="G667" s="334"/>
      <c r="H667" s="334"/>
      <c r="I667" s="334"/>
      <c r="J667" s="334"/>
      <c r="K667" s="334"/>
      <c r="L667" s="323"/>
    </row>
    <row r="668" spans="1:13" s="12" customFormat="1" ht="30" customHeight="1" x14ac:dyDescent="0.25">
      <c r="A668" s="309" t="str">
        <f>'PLANILHA ORÇAMENTÁRIA'!A147</f>
        <v>14.9</v>
      </c>
      <c r="B668" s="309" t="str">
        <f>'PLANILHA ORÇAMENTÁRIA'!B147</f>
        <v>IOPES</v>
      </c>
      <c r="C668" s="309" t="str">
        <f>'PLANILHA ORÇAMENTÁRIA'!C147</f>
        <v>150628</v>
      </c>
      <c r="D668" s="310" t="str">
        <f>'PLANILHA ORÇAMENTÁRIA'!D147</f>
        <v xml:space="preserve">Caixa de embutir marca de referência Tigreflex, 4x2" </v>
      </c>
      <c r="E668" s="310"/>
      <c r="F668" s="310"/>
      <c r="G668" s="310"/>
      <c r="H668" s="310"/>
      <c r="I668" s="10" t="str">
        <f>'PLANILHA ORÇAMENTÁRIA'!I147</f>
        <v>und</v>
      </c>
      <c r="J668" s="29">
        <f>ROUND(SUM(J669),2)</f>
        <v>5</v>
      </c>
      <c r="K668" s="317"/>
      <c r="L668" s="318"/>
      <c r="M668" s="21"/>
    </row>
    <row r="669" spans="1:13" ht="31.5" customHeight="1" x14ac:dyDescent="0.25">
      <c r="A669" s="309"/>
      <c r="B669" s="309"/>
      <c r="C669" s="309"/>
      <c r="D669" s="319" t="s">
        <v>247</v>
      </c>
      <c r="E669" s="320"/>
      <c r="F669" s="320"/>
      <c r="G669" s="320"/>
      <c r="H669" s="320"/>
      <c r="I669" s="321"/>
      <c r="J669" s="15">
        <v>5</v>
      </c>
      <c r="K669" s="322" t="s">
        <v>1167</v>
      </c>
      <c r="L669" s="323"/>
    </row>
    <row r="670" spans="1:13" ht="9.9499999999999993" customHeight="1" x14ac:dyDescent="0.25">
      <c r="A670" s="333"/>
      <c r="B670" s="334"/>
      <c r="C670" s="334"/>
      <c r="D670" s="334"/>
      <c r="E670" s="334"/>
      <c r="F670" s="334"/>
      <c r="G670" s="334"/>
      <c r="H670" s="334"/>
      <c r="I670" s="334"/>
      <c r="J670" s="334"/>
      <c r="K670" s="334"/>
      <c r="L670" s="323"/>
    </row>
    <row r="671" spans="1:13" s="12" customFormat="1" ht="30" customHeight="1" x14ac:dyDescent="0.25">
      <c r="A671" s="309" t="str">
        <f>'PLANILHA ORÇAMENTÁRIA'!A148</f>
        <v>14.10</v>
      </c>
      <c r="B671" s="309" t="str">
        <f>'PLANILHA ORÇAMENTÁRIA'!B148</f>
        <v>IOPES</v>
      </c>
      <c r="C671" s="309" t="str">
        <f>'PLANILHA ORÇAMENTÁRIA'!C148</f>
        <v>151132</v>
      </c>
      <c r="D671" s="310" t="str">
        <f>'PLANILHA ORÇAMENTÁRIA'!D148</f>
        <v xml:space="preserve"> Eletroduto flexível corrugado 3/4" , marca de referência TIGRE </v>
      </c>
      <c r="E671" s="310"/>
      <c r="F671" s="310"/>
      <c r="G671" s="310"/>
      <c r="H671" s="310"/>
      <c r="I671" s="10" t="str">
        <f>'PLANILHA ORÇAMENTÁRIA'!I148</f>
        <v>m</v>
      </c>
      <c r="J671" s="32">
        <f>ROUND(SUM(J672),2)</f>
        <v>10</v>
      </c>
      <c r="K671" s="317"/>
      <c r="L671" s="318"/>
      <c r="M671" s="21"/>
    </row>
    <row r="672" spans="1:13" ht="33.75" customHeight="1" x14ac:dyDescent="0.25">
      <c r="A672" s="309"/>
      <c r="B672" s="309"/>
      <c r="C672" s="309"/>
      <c r="D672" s="319" t="s">
        <v>247</v>
      </c>
      <c r="E672" s="320"/>
      <c r="F672" s="320"/>
      <c r="G672" s="320"/>
      <c r="H672" s="320"/>
      <c r="I672" s="321"/>
      <c r="J672" s="15">
        <v>10</v>
      </c>
      <c r="K672" s="322" t="s">
        <v>1167</v>
      </c>
      <c r="L672" s="323"/>
    </row>
    <row r="673" spans="1:12" ht="9.9499999999999993" customHeight="1" x14ac:dyDescent="0.25">
      <c r="A673" s="333"/>
      <c r="B673" s="334"/>
      <c r="C673" s="334"/>
      <c r="D673" s="334"/>
      <c r="E673" s="334"/>
      <c r="F673" s="334"/>
      <c r="G673" s="334"/>
      <c r="H673" s="334"/>
      <c r="I673" s="334"/>
      <c r="J673" s="334"/>
      <c r="K673" s="334"/>
      <c r="L673" s="323"/>
    </row>
    <row r="674" spans="1:12" ht="54.75" customHeight="1" x14ac:dyDescent="0.25">
      <c r="A674" s="308" t="s">
        <v>921</v>
      </c>
      <c r="B674" s="309" t="str">
        <f>VLOOKUP($A674,'PLANILHA ORÇAMENTÁRIA'!$1:$1048576,2,0)</f>
        <v>IOPES</v>
      </c>
      <c r="C674" s="309" t="str">
        <f>VLOOKUP($A674,'PLANILHA ORÇAMENTÁRIA'!$1:$1048576,3,0)</f>
        <v>150610</v>
      </c>
      <c r="D674" s="310" t="str">
        <f>VLOOKUP($A674,'PLANILHA ORÇAMENTÁRIA'!$1:$1048576,4,0)</f>
        <v>Caixa de aterramento de concreto simples, nas dimensões de 30x30x25cm, com revest. int. em chapisco e reboco, tampa de concreto esp.5cm e lastro de brita esp. 5 cm, incl. haste 5/8"x2400mm</v>
      </c>
      <c r="E674" s="310"/>
      <c r="F674" s="310"/>
      <c r="G674" s="310"/>
      <c r="H674" s="310"/>
      <c r="I674" s="112" t="str">
        <f>VLOOKUP($A674,'PLANILHA ORÇAMENTÁRIA'!$1:$1048576,9,0)</f>
        <v>und</v>
      </c>
      <c r="J674" s="112">
        <f>SUM(J675:J675)</f>
        <v>1</v>
      </c>
      <c r="K674" s="311"/>
      <c r="L674" s="311"/>
    </row>
    <row r="675" spans="1:12" x14ac:dyDescent="0.25">
      <c r="A675" s="308"/>
      <c r="B675" s="309"/>
      <c r="C675" s="309"/>
      <c r="D675" s="312" t="s">
        <v>922</v>
      </c>
      <c r="E675" s="313"/>
      <c r="F675" s="313"/>
      <c r="G675" s="313"/>
      <c r="H675" s="313"/>
      <c r="I675" s="313"/>
      <c r="J675" s="113">
        <v>1</v>
      </c>
      <c r="K675" s="308" t="s">
        <v>872</v>
      </c>
      <c r="L675" s="309"/>
    </row>
    <row r="676" spans="1:12" ht="12.75" customHeight="1" x14ac:dyDescent="0.25">
      <c r="A676" s="333"/>
      <c r="B676" s="334"/>
      <c r="C676" s="334"/>
      <c r="D676" s="334"/>
      <c r="E676" s="334"/>
      <c r="F676" s="334"/>
      <c r="G676" s="334"/>
      <c r="H676" s="334"/>
      <c r="I676" s="334"/>
      <c r="J676" s="334"/>
      <c r="K676" s="334"/>
      <c r="L676" s="323"/>
    </row>
    <row r="677" spans="1:12" ht="30.75" customHeight="1" x14ac:dyDescent="0.25">
      <c r="A677" s="308" t="s">
        <v>1129</v>
      </c>
      <c r="B677" s="309" t="str">
        <f>VLOOKUP($A677,'PLANILHA ORÇAMENTÁRIA'!$1:$1048576,2,0)</f>
        <v>IOPES</v>
      </c>
      <c r="C677" s="309" t="str">
        <f>VLOOKUP($A677,'PLANILHA ORÇAMENTÁRIA'!$1:$1048576,3,0)</f>
        <v>151301</v>
      </c>
      <c r="D677" s="310" t="str">
        <f>VLOOKUP($A677,'PLANILHA ORÇAMENTÁRIA'!$1:$1048576,4,0)</f>
        <v>Mini-Disjuntor monopolar 16 A, curva C - 5KA 220/127VCA (NBR IEC 60947-2), Ref. Siemens, GE, Schneider ou equivalente</v>
      </c>
      <c r="E677" s="310"/>
      <c r="F677" s="310"/>
      <c r="G677" s="310"/>
      <c r="H677" s="310"/>
      <c r="I677" s="130" t="str">
        <f>VLOOKUP($A677,'PLANILHA ORÇAMENTÁRIA'!$1:$1048576,9,0)</f>
        <v>und</v>
      </c>
      <c r="J677" s="130">
        <f>SUM(J678:J678)</f>
        <v>1</v>
      </c>
      <c r="K677" s="311"/>
      <c r="L677" s="311"/>
    </row>
    <row r="678" spans="1:12" ht="12.75" customHeight="1" x14ac:dyDescent="0.25">
      <c r="A678" s="308"/>
      <c r="B678" s="309"/>
      <c r="C678" s="309"/>
      <c r="D678" s="312" t="s">
        <v>1111</v>
      </c>
      <c r="E678" s="313"/>
      <c r="F678" s="313"/>
      <c r="G678" s="313"/>
      <c r="H678" s="313"/>
      <c r="I678" s="313"/>
      <c r="J678" s="120">
        <v>1</v>
      </c>
      <c r="K678" s="308" t="s">
        <v>1087</v>
      </c>
      <c r="L678" s="309"/>
    </row>
    <row r="679" spans="1:12" ht="8.25" customHeight="1" x14ac:dyDescent="0.25">
      <c r="A679" s="131"/>
      <c r="B679" s="133"/>
      <c r="C679" s="133"/>
      <c r="D679" s="136"/>
      <c r="E679" s="135"/>
      <c r="F679" s="135"/>
      <c r="G679" s="135"/>
      <c r="H679" s="135"/>
      <c r="I679" s="135"/>
      <c r="J679" s="105"/>
      <c r="K679" s="106"/>
      <c r="L679" s="134"/>
    </row>
    <row r="680" spans="1:12" ht="12.75" customHeight="1" x14ac:dyDescent="0.25">
      <c r="A680" s="308" t="s">
        <v>1130</v>
      </c>
      <c r="B680" s="309" t="str">
        <f>VLOOKUP($A680,'PLANILHA ORÇAMENTÁRIA'!$1:$1048576,2,0)</f>
        <v>IOPES</v>
      </c>
      <c r="C680" s="309" t="str">
        <f>VLOOKUP($A680,'PLANILHA ORÇAMENTÁRIA'!$1:$1048576,3,0)</f>
        <v>151338</v>
      </c>
      <c r="D680" s="310" t="str">
        <f>VLOOKUP($A680,'PLANILHA ORÇAMENTÁRIA'!$1:$1048576,4,0)</f>
        <v>Mini-Disjuntor monopolar 10 A, curva C - 5KA 220/127VCA (NBR IEC 60947-2), Ref. Siemens, GE, Schneider ou equivalente</v>
      </c>
      <c r="E680" s="310"/>
      <c r="F680" s="310"/>
      <c r="G680" s="310"/>
      <c r="H680" s="310"/>
      <c r="I680" s="130" t="str">
        <f>VLOOKUP($A680,'PLANILHA ORÇAMENTÁRIA'!$1:$1048576,9,0)</f>
        <v>und</v>
      </c>
      <c r="J680" s="130">
        <f>SUM(J681:J681)</f>
        <v>3</v>
      </c>
      <c r="K680" s="311"/>
      <c r="L680" s="311"/>
    </row>
    <row r="681" spans="1:12" ht="12.75" customHeight="1" x14ac:dyDescent="0.25">
      <c r="A681" s="308"/>
      <c r="B681" s="309"/>
      <c r="C681" s="309"/>
      <c r="D681" s="312" t="s">
        <v>1114</v>
      </c>
      <c r="E681" s="313"/>
      <c r="F681" s="313"/>
      <c r="G681" s="313"/>
      <c r="H681" s="313"/>
      <c r="I681" s="313"/>
      <c r="J681" s="120">
        <v>3</v>
      </c>
      <c r="K681" s="308" t="s">
        <v>1104</v>
      </c>
      <c r="L681" s="309"/>
    </row>
    <row r="682" spans="1:12" ht="8.25" customHeight="1" x14ac:dyDescent="0.25">
      <c r="A682" s="140"/>
      <c r="B682" s="146"/>
      <c r="C682" s="146"/>
      <c r="D682" s="144"/>
      <c r="E682" s="143"/>
      <c r="F682" s="143"/>
      <c r="G682" s="143"/>
      <c r="H682" s="143"/>
      <c r="I682" s="143"/>
      <c r="J682" s="105"/>
      <c r="K682" s="106"/>
      <c r="L682" s="141"/>
    </row>
    <row r="683" spans="1:12" ht="24.75" customHeight="1" x14ac:dyDescent="0.25">
      <c r="A683" s="308" t="s">
        <v>1131</v>
      </c>
      <c r="B683" s="309" t="str">
        <f>VLOOKUP($A683,'PLANILHA ORÇAMENTÁRIA'!$1:$1048576,2,0)</f>
        <v>IOPES</v>
      </c>
      <c r="C683" s="309" t="str">
        <f>VLOOKUP($A683,'PLANILHA ORÇAMENTÁRIA'!$1:$1048576,3,0)</f>
        <v>151817</v>
      </c>
      <c r="D683" s="310" t="str">
        <f>VLOOKUP($A683,'PLANILHA ORÇAMENTÁRIA'!$1:$1048576,4,0)</f>
        <v>Ponto padrão de tomada de piso - considerando eletroduto PVC rígido de 3/4" inclusive conexões (5.0m), fio isolado PVC de 2.5mm2 (18.0m) e caixa alumínio silício 4x4" (1 und)</v>
      </c>
      <c r="E683" s="310"/>
      <c r="F683" s="310"/>
      <c r="G683" s="310"/>
      <c r="H683" s="310"/>
      <c r="I683" s="142" t="str">
        <f>VLOOKUP($A683,'PLANILHA ORÇAMENTÁRIA'!$1:$1048576,9,0)</f>
        <v>und</v>
      </c>
      <c r="J683" s="142">
        <f>SUM(J684:J684)</f>
        <v>1</v>
      </c>
      <c r="K683" s="311"/>
      <c r="L683" s="311"/>
    </row>
    <row r="684" spans="1:12" x14ac:dyDescent="0.25">
      <c r="A684" s="308"/>
      <c r="B684" s="309"/>
      <c r="C684" s="309"/>
      <c r="D684" s="312" t="s">
        <v>1135</v>
      </c>
      <c r="E684" s="313"/>
      <c r="F684" s="313"/>
      <c r="G684" s="313"/>
      <c r="H684" s="313"/>
      <c r="I684" s="313"/>
      <c r="J684" s="120">
        <v>1</v>
      </c>
      <c r="K684" s="308" t="s">
        <v>1087</v>
      </c>
      <c r="L684" s="309"/>
    </row>
    <row r="685" spans="1:12" ht="9" customHeight="1" x14ac:dyDescent="0.25">
      <c r="A685" s="145"/>
      <c r="B685" s="146"/>
      <c r="C685" s="146"/>
      <c r="D685" s="146"/>
      <c r="E685" s="146"/>
      <c r="F685" s="146"/>
      <c r="G685" s="146"/>
      <c r="H685" s="146"/>
      <c r="I685" s="146"/>
      <c r="J685" s="146"/>
      <c r="K685" s="146"/>
      <c r="L685" s="141"/>
    </row>
    <row r="686" spans="1:12" x14ac:dyDescent="0.25">
      <c r="A686" s="308" t="s">
        <v>1232</v>
      </c>
      <c r="B686" s="309" t="str">
        <f>VLOOKUP($A686,'PLANILHA ORÇAMENTÁRIA'!$1:$1048576,2,0)</f>
        <v>SINAPI</v>
      </c>
      <c r="C686" s="309" t="str">
        <f>VLOOKUP($A686,'PLANILHA ORÇAMENTÁRIA'!$1:$1048576,3,0)</f>
        <v>00007543</v>
      </c>
      <c r="D686" s="310" t="str">
        <f>VLOOKUP($A686,'PLANILHA ORÇAMENTÁRIA'!$1:$1048576,4,0)</f>
        <v>Tampa cega em pvc</v>
      </c>
      <c r="E686" s="310"/>
      <c r="F686" s="310"/>
      <c r="G686" s="310"/>
      <c r="H686" s="310"/>
      <c r="I686" s="157" t="str">
        <f>VLOOKUP($A686,'PLANILHA ORÇAMENTÁRIA'!$1:$1048576,9,0)</f>
        <v>und</v>
      </c>
      <c r="J686" s="157">
        <f>SUM(J687:J688)</f>
        <v>5</v>
      </c>
      <c r="K686" s="311"/>
      <c r="L686" s="311"/>
    </row>
    <row r="687" spans="1:12" ht="15" customHeight="1" x14ac:dyDescent="0.25">
      <c r="A687" s="308"/>
      <c r="B687" s="309"/>
      <c r="C687" s="309"/>
      <c r="D687" s="325" t="s">
        <v>174</v>
      </c>
      <c r="E687" s="326"/>
      <c r="F687" s="326"/>
      <c r="G687" s="326"/>
      <c r="H687" s="326"/>
      <c r="I687" s="326"/>
      <c r="J687" s="115">
        <v>2</v>
      </c>
      <c r="K687" s="324">
        <v>2</v>
      </c>
      <c r="L687" s="327"/>
    </row>
    <row r="688" spans="1:12" x14ac:dyDescent="0.25">
      <c r="A688" s="308"/>
      <c r="B688" s="309"/>
      <c r="C688" s="309"/>
      <c r="D688" s="325" t="s">
        <v>193</v>
      </c>
      <c r="E688" s="326"/>
      <c r="F688" s="326"/>
      <c r="G688" s="326"/>
      <c r="H688" s="326"/>
      <c r="I688" s="326"/>
      <c r="J688" s="115">
        <v>3</v>
      </c>
      <c r="K688" s="324">
        <v>3</v>
      </c>
      <c r="L688" s="327"/>
    </row>
    <row r="689" spans="1:13" ht="9" customHeight="1" x14ac:dyDescent="0.25">
      <c r="A689" s="158"/>
      <c r="B689" s="159"/>
      <c r="C689" s="159"/>
      <c r="D689" s="159"/>
      <c r="E689" s="159"/>
      <c r="F689" s="159"/>
      <c r="G689" s="159"/>
      <c r="H689" s="159"/>
      <c r="I689" s="159"/>
      <c r="J689" s="159"/>
      <c r="K689" s="159"/>
      <c r="L689" s="156"/>
    </row>
    <row r="690" spans="1:13" ht="20.100000000000001" customHeight="1" x14ac:dyDescent="0.25">
      <c r="A690" s="18">
        <f>'PLANILHA ORÇAMENTÁRIA'!A156</f>
        <v>15</v>
      </c>
      <c r="B690" s="328"/>
      <c r="C690" s="328"/>
      <c r="D690" s="328" t="str">
        <f>'PLANILHA ORÇAMENTÁRIA'!D156</f>
        <v>APARELHOS ELÉTRICOS</v>
      </c>
      <c r="E690" s="328"/>
      <c r="F690" s="328"/>
      <c r="G690" s="328"/>
      <c r="H690" s="328"/>
      <c r="I690" s="328"/>
      <c r="J690" s="328"/>
      <c r="K690" s="328"/>
      <c r="L690" s="328"/>
    </row>
    <row r="691" spans="1:13" s="12" customFormat="1" ht="45" customHeight="1" x14ac:dyDescent="0.25">
      <c r="A691" s="309" t="str">
        <f>'PLANILHA ORÇAMENTÁRIA'!A157</f>
        <v>15.1</v>
      </c>
      <c r="B691" s="309" t="str">
        <f>'PLANILHA ORÇAMENTÁRIA'!B157</f>
        <v xml:space="preserve">COMPOSIÇÃO </v>
      </c>
      <c r="C691" s="309" t="str">
        <f>'PLANILHA ORÇAMENTÁRIA'!C157</f>
        <v>CPU 03</v>
      </c>
      <c r="D691" s="310" t="str">
        <f>'PLANILHA ORÇAMENTÁRIA'!D157</f>
        <v xml:space="preserve">Luminária de sobrepor tipo pendente prismático de vidro (diam 35cm), haste e supostes em cobre. Fornecimento e instalação, inclusive lampa LED 10W branca </v>
      </c>
      <c r="E691" s="310"/>
      <c r="F691" s="310"/>
      <c r="G691" s="310"/>
      <c r="H691" s="310"/>
      <c r="I691" s="10" t="str">
        <f>'PLANILHA ORÇAMENTÁRIA'!I157</f>
        <v>und</v>
      </c>
      <c r="J691" s="32">
        <f>SUM(J692:J709)</f>
        <v>54</v>
      </c>
      <c r="K691" s="317"/>
      <c r="L691" s="318"/>
      <c r="M691" s="21"/>
    </row>
    <row r="692" spans="1:13" s="12" customFormat="1" ht="22.5" customHeight="1" x14ac:dyDescent="0.25">
      <c r="A692" s="309"/>
      <c r="B692" s="309"/>
      <c r="C692" s="309"/>
      <c r="D692" s="314" t="s">
        <v>174</v>
      </c>
      <c r="E692" s="315"/>
      <c r="F692" s="315"/>
      <c r="G692" s="315"/>
      <c r="H692" s="315"/>
      <c r="I692" s="316"/>
      <c r="J692" s="115">
        <v>4</v>
      </c>
      <c r="K692" s="306">
        <v>4</v>
      </c>
      <c r="L692" s="307"/>
      <c r="M692" s="19" t="s">
        <v>764</v>
      </c>
    </row>
    <row r="693" spans="1:13" s="12" customFormat="1" ht="22.5" customHeight="1" x14ac:dyDescent="0.25">
      <c r="A693" s="309"/>
      <c r="B693" s="309"/>
      <c r="C693" s="309"/>
      <c r="D693" s="314" t="s">
        <v>177</v>
      </c>
      <c r="E693" s="315"/>
      <c r="F693" s="315"/>
      <c r="G693" s="315"/>
      <c r="H693" s="315"/>
      <c r="I693" s="316"/>
      <c r="J693" s="115">
        <v>4</v>
      </c>
      <c r="K693" s="306">
        <v>4</v>
      </c>
      <c r="L693" s="307"/>
      <c r="M693" s="19" t="s">
        <v>764</v>
      </c>
    </row>
    <row r="694" spans="1:13" s="12" customFormat="1" ht="22.5" customHeight="1" x14ac:dyDescent="0.25">
      <c r="A694" s="309"/>
      <c r="B694" s="309"/>
      <c r="C694" s="309"/>
      <c r="D694" s="314" t="s">
        <v>178</v>
      </c>
      <c r="E694" s="329"/>
      <c r="F694" s="329"/>
      <c r="G694" s="329"/>
      <c r="H694" s="329"/>
      <c r="I694" s="330"/>
      <c r="J694" s="114">
        <v>2</v>
      </c>
      <c r="K694" s="306">
        <v>2</v>
      </c>
      <c r="L694" s="337"/>
      <c r="M694" s="19" t="s">
        <v>764</v>
      </c>
    </row>
    <row r="695" spans="1:13" s="12" customFormat="1" ht="22.5" customHeight="1" x14ac:dyDescent="0.25">
      <c r="A695" s="309"/>
      <c r="B695" s="309"/>
      <c r="C695" s="309"/>
      <c r="D695" s="314" t="s">
        <v>179</v>
      </c>
      <c r="E695" s="329"/>
      <c r="F695" s="329"/>
      <c r="G695" s="329"/>
      <c r="H695" s="329"/>
      <c r="I695" s="330"/>
      <c r="J695" s="114">
        <v>2</v>
      </c>
      <c r="K695" s="306">
        <v>2</v>
      </c>
      <c r="L695" s="337"/>
      <c r="M695" s="19" t="s">
        <v>764</v>
      </c>
    </row>
    <row r="696" spans="1:13" s="12" customFormat="1" ht="22.5" customHeight="1" x14ac:dyDescent="0.25">
      <c r="A696" s="309"/>
      <c r="B696" s="309"/>
      <c r="C696" s="309"/>
      <c r="D696" s="314" t="s">
        <v>180</v>
      </c>
      <c r="E696" s="329"/>
      <c r="F696" s="329"/>
      <c r="G696" s="329"/>
      <c r="H696" s="329"/>
      <c r="I696" s="330"/>
      <c r="J696" s="114">
        <v>2</v>
      </c>
      <c r="K696" s="306">
        <v>2</v>
      </c>
      <c r="L696" s="337"/>
      <c r="M696" s="19" t="s">
        <v>764</v>
      </c>
    </row>
    <row r="697" spans="1:13" s="12" customFormat="1" ht="22.5" customHeight="1" x14ac:dyDescent="0.25">
      <c r="A697" s="309"/>
      <c r="B697" s="309"/>
      <c r="C697" s="309"/>
      <c r="D697" s="314" t="s">
        <v>988</v>
      </c>
      <c r="E697" s="329"/>
      <c r="F697" s="329"/>
      <c r="G697" s="329"/>
      <c r="H697" s="329"/>
      <c r="I697" s="330"/>
      <c r="J697" s="114">
        <v>1</v>
      </c>
      <c r="K697" s="306">
        <v>1</v>
      </c>
      <c r="L697" s="337"/>
      <c r="M697" s="19" t="s">
        <v>764</v>
      </c>
    </row>
    <row r="698" spans="1:13" s="12" customFormat="1" ht="22.5" customHeight="1" x14ac:dyDescent="0.25">
      <c r="A698" s="309"/>
      <c r="B698" s="309"/>
      <c r="C698" s="309"/>
      <c r="D698" s="314" t="s">
        <v>182</v>
      </c>
      <c r="E698" s="315"/>
      <c r="F698" s="315"/>
      <c r="G698" s="315"/>
      <c r="H698" s="315"/>
      <c r="I698" s="316"/>
      <c r="J698" s="115">
        <v>2</v>
      </c>
      <c r="K698" s="306">
        <v>2</v>
      </c>
      <c r="L698" s="307"/>
      <c r="M698" s="19" t="s">
        <v>764</v>
      </c>
    </row>
    <row r="699" spans="1:13" s="12" customFormat="1" ht="22.5" customHeight="1" x14ac:dyDescent="0.25">
      <c r="A699" s="309"/>
      <c r="B699" s="309"/>
      <c r="C699" s="309"/>
      <c r="D699" s="314" t="s">
        <v>989</v>
      </c>
      <c r="E699" s="329"/>
      <c r="F699" s="329"/>
      <c r="G699" s="329"/>
      <c r="H699" s="329"/>
      <c r="I699" s="330"/>
      <c r="J699" s="114">
        <v>1</v>
      </c>
      <c r="K699" s="306">
        <v>1</v>
      </c>
      <c r="L699" s="337"/>
      <c r="M699" s="19" t="s">
        <v>764</v>
      </c>
    </row>
    <row r="700" spans="1:13" s="12" customFormat="1" ht="22.5" customHeight="1" x14ac:dyDescent="0.25">
      <c r="A700" s="309"/>
      <c r="B700" s="309"/>
      <c r="C700" s="309"/>
      <c r="D700" s="314" t="s">
        <v>194</v>
      </c>
      <c r="E700" s="315"/>
      <c r="F700" s="315"/>
      <c r="G700" s="315"/>
      <c r="H700" s="315"/>
      <c r="I700" s="316"/>
      <c r="J700" s="115">
        <v>2</v>
      </c>
      <c r="K700" s="306">
        <v>2</v>
      </c>
      <c r="L700" s="307"/>
      <c r="M700" s="19" t="s">
        <v>764</v>
      </c>
    </row>
    <row r="701" spans="1:13" s="12" customFormat="1" ht="22.5" customHeight="1" x14ac:dyDescent="0.25">
      <c r="A701" s="309"/>
      <c r="B701" s="309"/>
      <c r="C701" s="309"/>
      <c r="D701" s="314" t="s">
        <v>193</v>
      </c>
      <c r="E701" s="315"/>
      <c r="F701" s="315"/>
      <c r="G701" s="315"/>
      <c r="H701" s="315"/>
      <c r="I701" s="316"/>
      <c r="J701" s="115">
        <v>6</v>
      </c>
      <c r="K701" s="306">
        <v>6</v>
      </c>
      <c r="L701" s="307"/>
      <c r="M701" s="19" t="s">
        <v>764</v>
      </c>
    </row>
    <row r="702" spans="1:13" s="12" customFormat="1" ht="22.5" customHeight="1" x14ac:dyDescent="0.25">
      <c r="A702" s="309"/>
      <c r="B702" s="309"/>
      <c r="C702" s="309"/>
      <c r="D702" s="314" t="s">
        <v>266</v>
      </c>
      <c r="E702" s="315"/>
      <c r="F702" s="315"/>
      <c r="G702" s="315"/>
      <c r="H702" s="315"/>
      <c r="I702" s="316"/>
      <c r="J702" s="115">
        <v>1</v>
      </c>
      <c r="K702" s="306">
        <v>1</v>
      </c>
      <c r="L702" s="307"/>
      <c r="M702" s="19" t="s">
        <v>764</v>
      </c>
    </row>
    <row r="703" spans="1:13" s="12" customFormat="1" ht="22.5" customHeight="1" x14ac:dyDescent="0.25">
      <c r="A703" s="309"/>
      <c r="B703" s="309"/>
      <c r="C703" s="309"/>
      <c r="D703" s="314" t="s">
        <v>195</v>
      </c>
      <c r="E703" s="315"/>
      <c r="F703" s="315"/>
      <c r="G703" s="315"/>
      <c r="H703" s="315"/>
      <c r="I703" s="316"/>
      <c r="J703" s="115">
        <v>1</v>
      </c>
      <c r="K703" s="306">
        <v>1</v>
      </c>
      <c r="L703" s="307"/>
      <c r="M703" s="19" t="s">
        <v>764</v>
      </c>
    </row>
    <row r="704" spans="1:13" s="12" customFormat="1" ht="22.5" customHeight="1" x14ac:dyDescent="0.25">
      <c r="A704" s="309"/>
      <c r="B704" s="309"/>
      <c r="C704" s="309"/>
      <c r="D704" s="314" t="s">
        <v>190</v>
      </c>
      <c r="E704" s="329"/>
      <c r="F704" s="329"/>
      <c r="G704" s="329"/>
      <c r="H704" s="329"/>
      <c r="I704" s="330"/>
      <c r="J704" s="115">
        <v>2</v>
      </c>
      <c r="K704" s="306">
        <v>2</v>
      </c>
      <c r="L704" s="337"/>
      <c r="M704" s="19" t="s">
        <v>764</v>
      </c>
    </row>
    <row r="705" spans="1:13" s="12" customFormat="1" ht="22.5" customHeight="1" x14ac:dyDescent="0.25">
      <c r="A705" s="309"/>
      <c r="B705" s="309"/>
      <c r="C705" s="309"/>
      <c r="D705" s="314" t="s">
        <v>163</v>
      </c>
      <c r="E705" s="329"/>
      <c r="F705" s="329"/>
      <c r="G705" s="329"/>
      <c r="H705" s="329"/>
      <c r="I705" s="330"/>
      <c r="J705" s="115">
        <v>2</v>
      </c>
      <c r="K705" s="306">
        <v>2</v>
      </c>
      <c r="L705" s="337"/>
      <c r="M705" s="19" t="s">
        <v>764</v>
      </c>
    </row>
    <row r="706" spans="1:13" s="12" customFormat="1" ht="22.5" customHeight="1" x14ac:dyDescent="0.25">
      <c r="A706" s="309"/>
      <c r="B706" s="309"/>
      <c r="C706" s="309"/>
      <c r="D706" s="314" t="s">
        <v>162</v>
      </c>
      <c r="E706" s="315"/>
      <c r="F706" s="315"/>
      <c r="G706" s="315"/>
      <c r="H706" s="315"/>
      <c r="I706" s="316"/>
      <c r="J706" s="115">
        <v>3</v>
      </c>
      <c r="K706" s="306">
        <v>3</v>
      </c>
      <c r="L706" s="307"/>
      <c r="M706" s="19" t="s">
        <v>764</v>
      </c>
    </row>
    <row r="707" spans="1:13" s="12" customFormat="1" ht="22.5" customHeight="1" x14ac:dyDescent="0.25">
      <c r="A707" s="309"/>
      <c r="B707" s="309"/>
      <c r="C707" s="309"/>
      <c r="D707" s="314" t="s">
        <v>192</v>
      </c>
      <c r="E707" s="315"/>
      <c r="F707" s="315"/>
      <c r="G707" s="315"/>
      <c r="H707" s="315"/>
      <c r="I707" s="316"/>
      <c r="J707" s="115">
        <v>5</v>
      </c>
      <c r="K707" s="306">
        <v>5</v>
      </c>
      <c r="L707" s="307"/>
      <c r="M707" s="19" t="s">
        <v>764</v>
      </c>
    </row>
    <row r="708" spans="1:13" s="12" customFormat="1" ht="22.5" customHeight="1" x14ac:dyDescent="0.25">
      <c r="A708" s="309"/>
      <c r="B708" s="309"/>
      <c r="C708" s="309"/>
      <c r="D708" s="314" t="s">
        <v>198</v>
      </c>
      <c r="E708" s="315"/>
      <c r="F708" s="315"/>
      <c r="G708" s="315"/>
      <c r="H708" s="315"/>
      <c r="I708" s="316"/>
      <c r="J708" s="115">
        <v>3</v>
      </c>
      <c r="K708" s="306">
        <v>3</v>
      </c>
      <c r="L708" s="307"/>
      <c r="M708" s="19" t="s">
        <v>764</v>
      </c>
    </row>
    <row r="709" spans="1:13" s="12" customFormat="1" ht="22.5" customHeight="1" x14ac:dyDescent="0.25">
      <c r="A709" s="309"/>
      <c r="B709" s="309"/>
      <c r="C709" s="309"/>
      <c r="D709" s="314" t="s">
        <v>136</v>
      </c>
      <c r="E709" s="315"/>
      <c r="F709" s="315"/>
      <c r="G709" s="315"/>
      <c r="H709" s="315"/>
      <c r="I709" s="316"/>
      <c r="J709" s="114">
        <v>11</v>
      </c>
      <c r="K709" s="306">
        <v>11</v>
      </c>
      <c r="L709" s="337"/>
      <c r="M709" s="19" t="s">
        <v>764</v>
      </c>
    </row>
    <row r="710" spans="1:13" ht="9.9499999999999993" customHeight="1" x14ac:dyDescent="0.25">
      <c r="A710" s="333"/>
      <c r="B710" s="334"/>
      <c r="C710" s="334"/>
      <c r="D710" s="334"/>
      <c r="E710" s="334"/>
      <c r="F710" s="334"/>
      <c r="G710" s="334"/>
      <c r="H710" s="334"/>
      <c r="I710" s="334"/>
      <c r="J710" s="334"/>
      <c r="K710" s="334"/>
      <c r="L710" s="323"/>
    </row>
    <row r="711" spans="1:13" s="12" customFormat="1" ht="30" customHeight="1" x14ac:dyDescent="0.25">
      <c r="A711" s="309" t="str">
        <f>'PLANILHA ORÇAMENTÁRIA'!A158</f>
        <v>15.2</v>
      </c>
      <c r="B711" s="309" t="str">
        <f>'PLANILHA ORÇAMENTÁRIA'!B158</f>
        <v>IOPES</v>
      </c>
      <c r="C711" s="309" t="str">
        <f>'PLANILHA ORÇAMENTÁRIA'!C158</f>
        <v>180201</v>
      </c>
      <c r="D711" s="310" t="str">
        <f>'PLANILHA ORÇAMENTÁRIA'!D158</f>
        <v>Tomada padrão brasileiro linha branca, NBR 14136 2 polos + terra 10A/250V, com placa 4x2"</v>
      </c>
      <c r="E711" s="310"/>
      <c r="F711" s="310"/>
      <c r="G711" s="310"/>
      <c r="H711" s="310"/>
      <c r="I711" s="10" t="str">
        <f>'PLANILHA ORÇAMENTÁRIA'!I158</f>
        <v>und</v>
      </c>
      <c r="J711" s="33">
        <f>ROUND(SUM(J712:J712),2)</f>
        <v>5</v>
      </c>
      <c r="K711" s="317"/>
      <c r="L711" s="318"/>
      <c r="M711" s="21"/>
    </row>
    <row r="712" spans="1:13" ht="24.95" customHeight="1" x14ac:dyDescent="0.25">
      <c r="A712" s="309"/>
      <c r="B712" s="309"/>
      <c r="C712" s="309"/>
      <c r="D712" s="319" t="s">
        <v>247</v>
      </c>
      <c r="E712" s="320"/>
      <c r="F712" s="320"/>
      <c r="G712" s="320"/>
      <c r="H712" s="320"/>
      <c r="I712" s="321"/>
      <c r="J712" s="115">
        <f>ROUND(5,2)</f>
        <v>5</v>
      </c>
      <c r="K712" s="322" t="s">
        <v>1235</v>
      </c>
      <c r="L712" s="323"/>
    </row>
    <row r="713" spans="1:13" ht="9.9499999999999993" customHeight="1" x14ac:dyDescent="0.25">
      <c r="A713" s="333"/>
      <c r="B713" s="334"/>
      <c r="C713" s="334"/>
      <c r="D713" s="334"/>
      <c r="E713" s="334"/>
      <c r="F713" s="334"/>
      <c r="G713" s="334"/>
      <c r="H713" s="334"/>
      <c r="I713" s="334"/>
      <c r="J713" s="334"/>
      <c r="K713" s="334"/>
      <c r="L713" s="323"/>
    </row>
    <row r="714" spans="1:13" s="12" customFormat="1" ht="30" customHeight="1" x14ac:dyDescent="0.25">
      <c r="A714" s="309" t="str">
        <f>'PLANILHA ORÇAMENTÁRIA'!A159</f>
        <v>15.3</v>
      </c>
      <c r="B714" s="309" t="str">
        <f>'PLANILHA ORÇAMENTÁRIA'!B159</f>
        <v>IOPES</v>
      </c>
      <c r="C714" s="309" t="str">
        <f>'PLANILHA ORÇAMENTÁRIA'!C159</f>
        <v>180202</v>
      </c>
      <c r="D714" s="310" t="str">
        <f>'PLANILHA ORÇAMENTÁRIA'!D159</f>
        <v>Tomada padrão brasileiro linha branca, NBR 14136 2 polos + terra 20A/250V, com placa 4x2"</v>
      </c>
      <c r="E714" s="310"/>
      <c r="F714" s="310"/>
      <c r="G714" s="310"/>
      <c r="H714" s="310"/>
      <c r="I714" s="10" t="str">
        <f>'PLANILHA ORÇAMENTÁRIA'!I159</f>
        <v>und</v>
      </c>
      <c r="J714" s="33">
        <f>ROUND(SUM(J715:J719),2)</f>
        <v>6</v>
      </c>
      <c r="K714" s="317"/>
      <c r="L714" s="318"/>
      <c r="M714" s="23" t="s">
        <v>874</v>
      </c>
    </row>
    <row r="715" spans="1:13" s="14" customFormat="1" ht="24.95" customHeight="1" x14ac:dyDescent="0.25">
      <c r="A715" s="309"/>
      <c r="B715" s="309"/>
      <c r="C715" s="309"/>
      <c r="D715" s="314" t="s">
        <v>195</v>
      </c>
      <c r="E715" s="315"/>
      <c r="F715" s="315"/>
      <c r="G715" s="315"/>
      <c r="H715" s="315"/>
      <c r="I715" s="316"/>
      <c r="J715" s="85">
        <v>1</v>
      </c>
      <c r="K715" s="322" t="s">
        <v>201</v>
      </c>
      <c r="L715" s="323"/>
      <c r="M715" s="19"/>
    </row>
    <row r="716" spans="1:13" s="14" customFormat="1" ht="24.95" customHeight="1" x14ac:dyDescent="0.25">
      <c r="A716" s="309"/>
      <c r="B716" s="309"/>
      <c r="C716" s="309"/>
      <c r="D716" s="319" t="s">
        <v>709</v>
      </c>
      <c r="E716" s="320"/>
      <c r="F716" s="320"/>
      <c r="G716" s="320"/>
      <c r="H716" s="320"/>
      <c r="I716" s="321"/>
      <c r="J716" s="85">
        <v>1</v>
      </c>
      <c r="K716" s="322" t="s">
        <v>201</v>
      </c>
      <c r="L716" s="323"/>
      <c r="M716" s="19"/>
    </row>
    <row r="717" spans="1:13" s="14" customFormat="1" ht="24.95" customHeight="1" x14ac:dyDescent="0.25">
      <c r="A717" s="309"/>
      <c r="B717" s="309"/>
      <c r="C717" s="309"/>
      <c r="D717" s="319" t="s">
        <v>729</v>
      </c>
      <c r="E717" s="320"/>
      <c r="F717" s="320"/>
      <c r="G717" s="320"/>
      <c r="H717" s="320"/>
      <c r="I717" s="321"/>
      <c r="J717" s="85">
        <v>1</v>
      </c>
      <c r="K717" s="322" t="s">
        <v>201</v>
      </c>
      <c r="L717" s="323"/>
      <c r="M717" s="19"/>
    </row>
    <row r="718" spans="1:13" s="14" customFormat="1" ht="24.95" customHeight="1" x14ac:dyDescent="0.25">
      <c r="A718" s="309"/>
      <c r="B718" s="309"/>
      <c r="C718" s="309"/>
      <c r="D718" s="319" t="s">
        <v>162</v>
      </c>
      <c r="E718" s="320"/>
      <c r="F718" s="320"/>
      <c r="G718" s="320"/>
      <c r="H718" s="320"/>
      <c r="I718" s="321"/>
      <c r="J718" s="85">
        <v>1</v>
      </c>
      <c r="K718" s="322" t="s">
        <v>201</v>
      </c>
      <c r="L718" s="323"/>
      <c r="M718" s="19"/>
    </row>
    <row r="719" spans="1:13" s="14" customFormat="1" ht="24.95" customHeight="1" x14ac:dyDescent="0.25">
      <c r="A719" s="309"/>
      <c r="B719" s="309"/>
      <c r="C719" s="309"/>
      <c r="D719" s="312" t="s">
        <v>247</v>
      </c>
      <c r="E719" s="313"/>
      <c r="F719" s="313"/>
      <c r="G719" s="313"/>
      <c r="H719" s="313"/>
      <c r="I719" s="313"/>
      <c r="J719" s="85">
        <v>2</v>
      </c>
      <c r="K719" s="322" t="s">
        <v>201</v>
      </c>
      <c r="L719" s="323"/>
      <c r="M719" s="19"/>
    </row>
    <row r="720" spans="1:13" ht="9.9499999999999993" customHeight="1" x14ac:dyDescent="0.25">
      <c r="A720" s="333"/>
      <c r="B720" s="334"/>
      <c r="C720" s="334"/>
      <c r="D720" s="334"/>
      <c r="E720" s="334"/>
      <c r="F720" s="334"/>
      <c r="G720" s="334"/>
      <c r="H720" s="334"/>
      <c r="I720" s="334"/>
      <c r="J720" s="334"/>
      <c r="K720" s="334"/>
      <c r="L720" s="323"/>
    </row>
    <row r="721" spans="1:13" s="12" customFormat="1" ht="30" customHeight="1" x14ac:dyDescent="0.25">
      <c r="A721" s="309" t="str">
        <f>'PLANILHA ORÇAMENTÁRIA'!A160</f>
        <v>15.4</v>
      </c>
      <c r="B721" s="309" t="str">
        <f>'PLANILHA ORÇAMENTÁRIA'!B160</f>
        <v>IOPES</v>
      </c>
      <c r="C721" s="309" t="str">
        <f>'PLANILHA ORÇAMENTÁRIA'!C160</f>
        <v>180207</v>
      </c>
      <c r="D721" s="310" t="str">
        <f>'PLANILHA ORÇAMENTÁRIA'!D160</f>
        <v>Interruptor de uma tecla simples 10A/250V e uma tomada 3 polos 10A/250V, padrão brasileiro, NBR 14136, linha branca, com placa 4x2"</v>
      </c>
      <c r="E721" s="310"/>
      <c r="F721" s="310"/>
      <c r="G721" s="310"/>
      <c r="H721" s="310"/>
      <c r="I721" s="10" t="str">
        <f>'PLANILHA ORÇAMENTÁRIA'!I160</f>
        <v>und</v>
      </c>
      <c r="J721" s="33">
        <f>ROUND(SUM(J722:J725),2)</f>
        <v>4</v>
      </c>
      <c r="K721" s="317"/>
      <c r="L721" s="318"/>
      <c r="M721" s="21"/>
    </row>
    <row r="722" spans="1:13" s="14" customFormat="1" ht="24.95" customHeight="1" x14ac:dyDescent="0.25">
      <c r="A722" s="309"/>
      <c r="B722" s="309"/>
      <c r="C722" s="309"/>
      <c r="D722" s="319" t="s">
        <v>709</v>
      </c>
      <c r="E722" s="320"/>
      <c r="F722" s="320"/>
      <c r="G722" s="320"/>
      <c r="H722" s="320"/>
      <c r="I722" s="321"/>
      <c r="J722" s="85">
        <f t="shared" ref="J722" si="4">ROUND(1,2)</f>
        <v>1</v>
      </c>
      <c r="K722" s="322" t="s">
        <v>415</v>
      </c>
      <c r="L722" s="323"/>
      <c r="M722" s="19"/>
    </row>
    <row r="723" spans="1:13" s="14" customFormat="1" ht="24.95" customHeight="1" x14ac:dyDescent="0.25">
      <c r="A723" s="309"/>
      <c r="B723" s="309"/>
      <c r="C723" s="309"/>
      <c r="D723" s="312" t="s">
        <v>249</v>
      </c>
      <c r="E723" s="313"/>
      <c r="F723" s="313"/>
      <c r="G723" s="313"/>
      <c r="H723" s="313"/>
      <c r="I723" s="313"/>
      <c r="J723" s="85">
        <f>ROUND(1,2)</f>
        <v>1</v>
      </c>
      <c r="K723" s="322" t="s">
        <v>415</v>
      </c>
      <c r="L723" s="323"/>
      <c r="M723" s="19"/>
    </row>
    <row r="724" spans="1:13" s="14" customFormat="1" ht="24.95" customHeight="1" x14ac:dyDescent="0.25">
      <c r="A724" s="309"/>
      <c r="B724" s="309"/>
      <c r="C724" s="309"/>
      <c r="D724" s="312" t="s">
        <v>191</v>
      </c>
      <c r="E724" s="313"/>
      <c r="F724" s="313"/>
      <c r="G724" s="313"/>
      <c r="H724" s="313"/>
      <c r="I724" s="313"/>
      <c r="J724" s="85">
        <f t="shared" ref="J724:J725" si="5">ROUND(1,2)</f>
        <v>1</v>
      </c>
      <c r="K724" s="322" t="s">
        <v>415</v>
      </c>
      <c r="L724" s="323"/>
      <c r="M724" s="22"/>
    </row>
    <row r="725" spans="1:13" ht="24.95" customHeight="1" x14ac:dyDescent="0.25">
      <c r="A725" s="309"/>
      <c r="B725" s="309"/>
      <c r="C725" s="309"/>
      <c r="D725" s="312" t="s">
        <v>247</v>
      </c>
      <c r="E725" s="313"/>
      <c r="F725" s="313"/>
      <c r="G725" s="313"/>
      <c r="H725" s="313"/>
      <c r="I725" s="313"/>
      <c r="J725" s="85">
        <f t="shared" si="5"/>
        <v>1</v>
      </c>
      <c r="K725" s="322" t="s">
        <v>415</v>
      </c>
      <c r="L725" s="323"/>
    </row>
    <row r="726" spans="1:13" ht="9.9499999999999993" customHeight="1" x14ac:dyDescent="0.25">
      <c r="A726" s="333"/>
      <c r="B726" s="334"/>
      <c r="C726" s="334"/>
      <c r="D726" s="334"/>
      <c r="E726" s="334"/>
      <c r="F726" s="334"/>
      <c r="G726" s="334"/>
      <c r="H726" s="334"/>
      <c r="I726" s="334"/>
      <c r="J726" s="334"/>
      <c r="K726" s="334"/>
      <c r="L726" s="323"/>
    </row>
    <row r="727" spans="1:13" ht="36" customHeight="1" x14ac:dyDescent="0.25">
      <c r="A727" s="308" t="s">
        <v>1137</v>
      </c>
      <c r="B727" s="309" t="str">
        <f>VLOOKUP($A727,'PLANILHA ORÇAMENTÁRIA'!$1:$1048576,2,0)</f>
        <v>SINAPI</v>
      </c>
      <c r="C727" s="309" t="str">
        <f>VLOOKUP($A727,'PLANILHA ORÇAMENTÁRIA'!$1:$1048576,3,0)</f>
        <v>97593</v>
      </c>
      <c r="D727" s="310" t="str">
        <f>VLOOKUP($A727,'PLANILHA ORÇAMENTÁRIA'!$1:$1048576,4,0)</f>
        <v>Luminária tipo spot, de sobrepor, com 1 lâmpada fluorescente de 15 w, unsem reator - fornecimento e instalação. af_02/2020</v>
      </c>
      <c r="E727" s="310"/>
      <c r="F727" s="310"/>
      <c r="G727" s="310"/>
      <c r="H727" s="310"/>
      <c r="I727" s="99" t="str">
        <f>VLOOKUP($A727,'PLANILHA ORÇAMENTÁRIA'!$1:$1048576,9,0)</f>
        <v>und</v>
      </c>
      <c r="J727" s="99">
        <f>SUM(J728:J731)</f>
        <v>6</v>
      </c>
      <c r="K727" s="311"/>
      <c r="L727" s="311"/>
    </row>
    <row r="728" spans="1:13" x14ac:dyDescent="0.25">
      <c r="A728" s="308"/>
      <c r="B728" s="309"/>
      <c r="C728" s="309"/>
      <c r="D728" s="312" t="s">
        <v>1102</v>
      </c>
      <c r="E728" s="313"/>
      <c r="F728" s="313"/>
      <c r="G728" s="313"/>
      <c r="H728" s="313"/>
      <c r="I728" s="313"/>
      <c r="J728" s="120">
        <v>3</v>
      </c>
      <c r="K728" s="308" t="s">
        <v>1104</v>
      </c>
      <c r="L728" s="309"/>
    </row>
    <row r="729" spans="1:13" x14ac:dyDescent="0.25">
      <c r="A729" s="308"/>
      <c r="B729" s="309"/>
      <c r="C729" s="309"/>
      <c r="D729" s="319" t="s">
        <v>1103</v>
      </c>
      <c r="E729" s="331"/>
      <c r="F729" s="331"/>
      <c r="G729" s="331"/>
      <c r="H729" s="331"/>
      <c r="I729" s="332"/>
      <c r="J729" s="120">
        <v>1</v>
      </c>
      <c r="K729" s="308" t="s">
        <v>1087</v>
      </c>
      <c r="L729" s="309"/>
    </row>
    <row r="730" spans="1:13" x14ac:dyDescent="0.25">
      <c r="A730" s="308"/>
      <c r="B730" s="309"/>
      <c r="C730" s="309"/>
      <c r="D730" s="312" t="s">
        <v>875</v>
      </c>
      <c r="E730" s="313"/>
      <c r="F730" s="313"/>
      <c r="G730" s="313"/>
      <c r="H730" s="313"/>
      <c r="I730" s="313"/>
      <c r="J730" s="120">
        <v>1</v>
      </c>
      <c r="K730" s="308" t="s">
        <v>1087</v>
      </c>
      <c r="L730" s="309"/>
    </row>
    <row r="731" spans="1:13" ht="15" customHeight="1" x14ac:dyDescent="0.25">
      <c r="A731" s="309"/>
      <c r="B731" s="309"/>
      <c r="C731" s="309"/>
      <c r="D731" s="312" t="s">
        <v>981</v>
      </c>
      <c r="E731" s="313"/>
      <c r="F731" s="313"/>
      <c r="G731" s="313"/>
      <c r="H731" s="313"/>
      <c r="I731" s="313"/>
      <c r="J731" s="103">
        <v>1</v>
      </c>
      <c r="K731" s="308" t="s">
        <v>1087</v>
      </c>
      <c r="L731" s="309"/>
    </row>
    <row r="732" spans="1:13" ht="6.75" customHeight="1" x14ac:dyDescent="0.25">
      <c r="A732" s="97"/>
      <c r="B732" s="98"/>
      <c r="C732" s="98"/>
      <c r="D732" s="98"/>
      <c r="E732" s="98"/>
      <c r="F732" s="98"/>
      <c r="G732" s="98"/>
      <c r="H732" s="98"/>
      <c r="I732" s="98"/>
      <c r="J732" s="98"/>
      <c r="K732" s="98"/>
      <c r="L732" s="96"/>
    </row>
    <row r="733" spans="1:13" ht="38.25" customHeight="1" x14ac:dyDescent="0.25">
      <c r="A733" s="308" t="s">
        <v>1138</v>
      </c>
      <c r="B733" s="309" t="str">
        <f>VLOOKUP($A733,'PLANILHA ORÇAMENTÁRIA'!$1:$1048576,2,0)</f>
        <v xml:space="preserve">COMPOSIÇÃO </v>
      </c>
      <c r="C733" s="309" t="str">
        <f>VLOOKUP($A733,'PLANILHA ORÇAMENTÁRIA'!$1:$1048576,3,0)</f>
        <v>CPU 04</v>
      </c>
      <c r="D733" s="310" t="str">
        <f>VLOOKUP($A733,'PLANILHA ORÇAMENTÁRIA'!$1:$1048576,4,0)</f>
        <v>Refletor de led para iluminação externa (campo / quadra) 250W iP68, Flood Light dois módulos.</v>
      </c>
      <c r="E733" s="310"/>
      <c r="F733" s="310"/>
      <c r="G733" s="310"/>
      <c r="H733" s="310"/>
      <c r="I733" s="99" t="str">
        <f>VLOOKUP($A733,'PLANILHA ORÇAMENTÁRIA'!$1:$1048576,9,0)</f>
        <v>und</v>
      </c>
      <c r="J733" s="99">
        <f>SUM(J734:J734)</f>
        <v>3</v>
      </c>
      <c r="K733" s="311"/>
      <c r="L733" s="311"/>
    </row>
    <row r="734" spans="1:13" ht="15" customHeight="1" x14ac:dyDescent="0.25">
      <c r="A734" s="309"/>
      <c r="B734" s="309"/>
      <c r="C734" s="309"/>
      <c r="D734" s="312" t="s">
        <v>884</v>
      </c>
      <c r="E734" s="313"/>
      <c r="F734" s="313"/>
      <c r="G734" s="313"/>
      <c r="H734" s="313"/>
      <c r="I734" s="313"/>
      <c r="J734" s="103">
        <v>3</v>
      </c>
      <c r="K734" s="308" t="s">
        <v>883</v>
      </c>
      <c r="L734" s="309"/>
    </row>
    <row r="735" spans="1:13" ht="8.25" customHeight="1" x14ac:dyDescent="0.25">
      <c r="A735" s="97"/>
      <c r="B735" s="98"/>
      <c r="C735" s="98"/>
      <c r="D735" s="98"/>
      <c r="E735" s="98"/>
      <c r="F735" s="98"/>
      <c r="G735" s="98"/>
      <c r="H735" s="98"/>
      <c r="I735" s="98"/>
      <c r="J735" s="98"/>
      <c r="K735" s="98"/>
      <c r="L735" s="96"/>
    </row>
    <row r="736" spans="1:13" ht="36.75" customHeight="1" x14ac:dyDescent="0.25">
      <c r="A736" s="308" t="s">
        <v>1139</v>
      </c>
      <c r="B736" s="309" t="str">
        <f>VLOOKUP($A736,'PLANILHA ORÇAMENTÁRIA'!$1:$1048576,2,0)</f>
        <v xml:space="preserve">COMPOSIÇÃO </v>
      </c>
      <c r="C736" s="309" t="str">
        <f>VLOOKUP($A736,'PLANILHA ORÇAMENTÁRIA'!$1:$1048576,3,0)</f>
        <v>CPU 05</v>
      </c>
      <c r="D736" s="310" t="str">
        <f>VLOOKUP($A736,'PLANILHA ORÇAMENTÁRIA'!$1:$1048576,4,0)</f>
        <v xml:space="preserve">Spot balizador LED 10W, IP 67 a prova d'agua para piso de jardim. </v>
      </c>
      <c r="E736" s="310"/>
      <c r="F736" s="310"/>
      <c r="G736" s="310"/>
      <c r="H736" s="310"/>
      <c r="I736" s="130" t="str">
        <f>VLOOKUP($A736,'PLANILHA ORÇAMENTÁRIA'!$1:$1048576,9,0)</f>
        <v>und</v>
      </c>
      <c r="J736" s="130">
        <f>SUM(J737:J737)</f>
        <v>1</v>
      </c>
      <c r="K736" s="311"/>
      <c r="L736" s="311"/>
    </row>
    <row r="737" spans="1:13" x14ac:dyDescent="0.25">
      <c r="A737" s="309"/>
      <c r="B737" s="309"/>
      <c r="C737" s="309"/>
      <c r="D737" s="312" t="s">
        <v>1086</v>
      </c>
      <c r="E737" s="313"/>
      <c r="F737" s="313"/>
      <c r="G737" s="313"/>
      <c r="H737" s="313"/>
      <c r="I737" s="313"/>
      <c r="J737" s="120">
        <v>1</v>
      </c>
      <c r="K737" s="308" t="s">
        <v>1087</v>
      </c>
      <c r="L737" s="309"/>
    </row>
    <row r="738" spans="1:13" ht="5.25" customHeight="1" x14ac:dyDescent="0.25">
      <c r="A738" s="132"/>
      <c r="B738" s="133"/>
      <c r="C738" s="133"/>
      <c r="D738" s="136"/>
      <c r="E738" s="135"/>
      <c r="F738" s="135"/>
      <c r="G738" s="135"/>
      <c r="H738" s="135"/>
      <c r="I738" s="135"/>
      <c r="J738" s="105"/>
      <c r="K738" s="106"/>
      <c r="L738" s="134"/>
    </row>
    <row r="739" spans="1:13" ht="27" customHeight="1" x14ac:dyDescent="0.25">
      <c r="A739" s="308" t="s">
        <v>1140</v>
      </c>
      <c r="B739" s="309" t="str">
        <f>VLOOKUP($A739,'PLANILHA ORÇAMENTÁRIA'!$1:$1048576,2,0)</f>
        <v>SINAPI</v>
      </c>
      <c r="C739" s="309" t="str">
        <f>VLOOKUP($A739,'PLANILHA ORÇAMENTÁRIA'!$1:$1048576,3,0)</f>
        <v>101632</v>
      </c>
      <c r="D739" s="310" t="str">
        <f>VLOOKUP($A739,'PLANILHA ORÇAMENTÁRIA'!$1:$1048576,4,0)</f>
        <v>Relé fotoelétrico para comando de iluminação externa 1000 w - fornecimento e instalação. af_08/2020</v>
      </c>
      <c r="E739" s="310"/>
      <c r="F739" s="310"/>
      <c r="G739" s="310"/>
      <c r="H739" s="310"/>
      <c r="I739" s="130" t="str">
        <f>VLOOKUP($A739,'PLANILHA ORÇAMENTÁRIA'!$1:$1048576,9,0)</f>
        <v>und</v>
      </c>
      <c r="J739" s="130">
        <f>SUM(J740:J740)</f>
        <v>3</v>
      </c>
      <c r="K739" s="311"/>
      <c r="L739" s="311"/>
    </row>
    <row r="740" spans="1:13" x14ac:dyDescent="0.25">
      <c r="A740" s="309"/>
      <c r="B740" s="309"/>
      <c r="C740" s="309"/>
      <c r="D740" s="312" t="s">
        <v>1109</v>
      </c>
      <c r="E740" s="313"/>
      <c r="F740" s="313"/>
      <c r="G740" s="313"/>
      <c r="H740" s="313"/>
      <c r="I740" s="313"/>
      <c r="J740" s="120">
        <v>3</v>
      </c>
      <c r="K740" s="308" t="s">
        <v>1104</v>
      </c>
      <c r="L740" s="309"/>
    </row>
    <row r="741" spans="1:13" ht="8.25" customHeight="1" x14ac:dyDescent="0.25">
      <c r="A741" s="132"/>
      <c r="B741" s="133"/>
      <c r="C741" s="133"/>
      <c r="D741" s="133"/>
      <c r="E741" s="133"/>
      <c r="F741" s="133"/>
      <c r="G741" s="133"/>
      <c r="H741" s="133"/>
      <c r="I741" s="133"/>
      <c r="J741" s="133"/>
      <c r="K741" s="133"/>
      <c r="L741" s="134"/>
    </row>
    <row r="742" spans="1:13" ht="24" customHeight="1" x14ac:dyDescent="0.25">
      <c r="A742" s="308" t="s">
        <v>1141</v>
      </c>
      <c r="B742" s="309" t="str">
        <f>VLOOKUP($A742,'PLANILHA ORÇAMENTÁRIA'!$1:$1048576,2,0)</f>
        <v>IOPES</v>
      </c>
      <c r="C742" s="309" t="str">
        <f>VLOOKUP($A742,'PLANILHA ORÇAMENTÁRIA'!$1:$1048576,3,0)</f>
        <v>150312</v>
      </c>
      <c r="D742" s="310" t="str">
        <f>VLOOKUP($A742,'PLANILHA ORÇAMENTÁRIA'!$1:$1048576,4,0)</f>
        <v xml:space="preserve">Quadro de distribuição de energia, de embutir, com 3 divisões modulares, sem barramento </v>
      </c>
      <c r="E742" s="310"/>
      <c r="F742" s="310"/>
      <c r="G742" s="310"/>
      <c r="H742" s="310"/>
      <c r="I742" s="130" t="str">
        <f>VLOOKUP($A742,'PLANILHA ORÇAMENTÁRIA'!$1:$1048576,9,0)</f>
        <v>und</v>
      </c>
      <c r="J742" s="130">
        <f>SUM(J743:J743)</f>
        <v>1</v>
      </c>
      <c r="K742" s="311"/>
      <c r="L742" s="311"/>
    </row>
    <row r="743" spans="1:13" x14ac:dyDescent="0.25">
      <c r="A743" s="309"/>
      <c r="B743" s="309"/>
      <c r="C743" s="309"/>
      <c r="D743" s="312" t="s">
        <v>1110</v>
      </c>
      <c r="E743" s="313"/>
      <c r="F743" s="313"/>
      <c r="G743" s="313"/>
      <c r="H743" s="313"/>
      <c r="I743" s="313"/>
      <c r="J743" s="120">
        <v>1</v>
      </c>
      <c r="K743" s="308" t="s">
        <v>1087</v>
      </c>
      <c r="L743" s="309"/>
    </row>
    <row r="744" spans="1:13" ht="8.25" customHeight="1" x14ac:dyDescent="0.25">
      <c r="A744" s="132"/>
      <c r="B744" s="133"/>
      <c r="C744" s="133"/>
      <c r="D744" s="133"/>
      <c r="E744" s="133"/>
      <c r="F744" s="133"/>
      <c r="G744" s="133"/>
      <c r="H744" s="133"/>
      <c r="I744" s="133"/>
      <c r="J744" s="133"/>
      <c r="K744" s="133"/>
      <c r="L744" s="134"/>
    </row>
    <row r="745" spans="1:13" ht="20.100000000000001" customHeight="1" x14ac:dyDescent="0.25">
      <c r="A745" s="9">
        <f>'PLANILHA ORÇAMENTÁRIA'!A168</f>
        <v>16</v>
      </c>
      <c r="B745" s="328"/>
      <c r="C745" s="328"/>
      <c r="D745" s="328" t="str">
        <f>'PLANILHA ORÇAMENTÁRIA'!D168</f>
        <v>PINTURA</v>
      </c>
      <c r="E745" s="328"/>
      <c r="F745" s="328"/>
      <c r="G745" s="328"/>
      <c r="H745" s="328"/>
      <c r="I745" s="328"/>
      <c r="J745" s="328"/>
      <c r="K745" s="328"/>
      <c r="L745" s="328"/>
    </row>
    <row r="746" spans="1:13" s="12" customFormat="1" ht="30" customHeight="1" x14ac:dyDescent="0.25">
      <c r="A746" s="309" t="str">
        <f>'PLANILHA ORÇAMENTÁRIA'!A169</f>
        <v>16.1</v>
      </c>
      <c r="B746" s="309" t="str">
        <f>'PLANILHA ORÇAMENTÁRIA'!B169</f>
        <v>IOPES</v>
      </c>
      <c r="C746" s="309" t="str">
        <f>'PLANILHA ORÇAMENTÁRIA'!C169</f>
        <v>190103</v>
      </c>
      <c r="D746" s="310" t="str">
        <f>'PLANILHA ORÇAMENTÁRIA'!D169</f>
        <v>Emassamento de paredes e forros, com duas demãos de massa acrílica, marcas de referência Suvinil, Coral ou Metalatex</v>
      </c>
      <c r="E746" s="310"/>
      <c r="F746" s="310"/>
      <c r="G746" s="310"/>
      <c r="H746" s="310"/>
      <c r="I746" s="10" t="str">
        <f>'PLANILHA ORÇAMENTÁRIA'!I169</f>
        <v>m²</v>
      </c>
      <c r="J746" s="11">
        <f>ROUND(SUM(J747:J755),2)</f>
        <v>128.94999999999999</v>
      </c>
      <c r="K746" s="356"/>
      <c r="L746" s="318"/>
      <c r="M746" s="21"/>
    </row>
    <row r="747" spans="1:13" s="14" customFormat="1" ht="24.95" customHeight="1" x14ac:dyDescent="0.25">
      <c r="A747" s="309"/>
      <c r="B747" s="309"/>
      <c r="C747" s="309"/>
      <c r="D747" s="319" t="s">
        <v>739</v>
      </c>
      <c r="E747" s="320"/>
      <c r="F747" s="320"/>
      <c r="G747" s="320"/>
      <c r="H747" s="320"/>
      <c r="I747" s="321"/>
      <c r="J747" s="15">
        <f>ROUND(4.75*2.9,2)</f>
        <v>13.78</v>
      </c>
      <c r="K747" s="347" t="s">
        <v>879</v>
      </c>
      <c r="L747" s="348"/>
      <c r="M747" s="19"/>
    </row>
    <row r="748" spans="1:13" s="14" customFormat="1" ht="24.95" customHeight="1" x14ac:dyDescent="0.25">
      <c r="A748" s="309"/>
      <c r="B748" s="309"/>
      <c r="C748" s="309"/>
      <c r="D748" s="319" t="s">
        <v>877</v>
      </c>
      <c r="E748" s="320"/>
      <c r="F748" s="320"/>
      <c r="G748" s="320"/>
      <c r="H748" s="320"/>
      <c r="I748" s="321"/>
      <c r="J748" s="101">
        <f>ROUND((3.97*2.9)-(0.9*0.9),2)</f>
        <v>10.7</v>
      </c>
      <c r="K748" s="347" t="s">
        <v>880</v>
      </c>
      <c r="L748" s="348"/>
      <c r="M748" s="19"/>
    </row>
    <row r="749" spans="1:13" s="14" customFormat="1" ht="24.95" customHeight="1" x14ac:dyDescent="0.25">
      <c r="A749" s="309"/>
      <c r="B749" s="309"/>
      <c r="C749" s="309"/>
      <c r="D749" s="319" t="s">
        <v>878</v>
      </c>
      <c r="E749" s="320"/>
      <c r="F749" s="320"/>
      <c r="G749" s="320"/>
      <c r="H749" s="320"/>
      <c r="I749" s="321"/>
      <c r="J749" s="101">
        <f>ROUND((3.97*1.6)-(0.9*0.9),2)</f>
        <v>5.54</v>
      </c>
      <c r="K749" s="347" t="s">
        <v>881</v>
      </c>
      <c r="L749" s="348"/>
      <c r="M749" s="19"/>
    </row>
    <row r="750" spans="1:13" s="14" customFormat="1" ht="24.95" customHeight="1" x14ac:dyDescent="0.25">
      <c r="A750" s="309"/>
      <c r="B750" s="309"/>
      <c r="C750" s="309"/>
      <c r="D750" s="314" t="s">
        <v>741</v>
      </c>
      <c r="E750" s="315"/>
      <c r="F750" s="315"/>
      <c r="G750" s="315"/>
      <c r="H750" s="315"/>
      <c r="I750" s="316"/>
      <c r="J750" s="85">
        <f>ROUND(4.75*1.6,2)</f>
        <v>7.6</v>
      </c>
      <c r="K750" s="347" t="s">
        <v>740</v>
      </c>
      <c r="L750" s="348"/>
      <c r="M750" s="19"/>
    </row>
    <row r="751" spans="1:13" s="14" customFormat="1" ht="30" customHeight="1" x14ac:dyDescent="0.25">
      <c r="A751" s="309"/>
      <c r="B751" s="309"/>
      <c r="C751" s="309"/>
      <c r="D751" s="314" t="s">
        <v>742</v>
      </c>
      <c r="E751" s="315"/>
      <c r="F751" s="315"/>
      <c r="G751" s="315"/>
      <c r="H751" s="315"/>
      <c r="I751" s="316"/>
      <c r="J751" s="15">
        <f>ROUND(((2.19+0.22+0.15+0.8+0.07)*1.6)- (0.8*0.9),2)</f>
        <v>4.7699999999999996</v>
      </c>
      <c r="K751" s="347" t="s">
        <v>743</v>
      </c>
      <c r="L751" s="348"/>
      <c r="M751" s="19"/>
    </row>
    <row r="752" spans="1:13" s="14" customFormat="1" ht="30" customHeight="1" x14ac:dyDescent="0.25">
      <c r="A752" s="309"/>
      <c r="B752" s="309"/>
      <c r="C752" s="309"/>
      <c r="D752" s="314" t="s">
        <v>744</v>
      </c>
      <c r="E752" s="315"/>
      <c r="F752" s="315"/>
      <c r="G752" s="315"/>
      <c r="H752" s="315"/>
      <c r="I752" s="316"/>
      <c r="J752" s="15">
        <f>ROUND(((2.19+0.22+0.8+0.07)*1.6)- (0.8*0.9),2)</f>
        <v>4.53</v>
      </c>
      <c r="K752" s="347" t="s">
        <v>745</v>
      </c>
      <c r="L752" s="348"/>
      <c r="M752" s="19"/>
    </row>
    <row r="753" spans="1:13" s="14" customFormat="1" ht="30" customHeight="1" x14ac:dyDescent="0.25">
      <c r="A753" s="309"/>
      <c r="B753" s="309"/>
      <c r="C753" s="309"/>
      <c r="D753" s="314" t="s">
        <v>746</v>
      </c>
      <c r="E753" s="315"/>
      <c r="F753" s="315"/>
      <c r="G753" s="315"/>
      <c r="H753" s="315"/>
      <c r="I753" s="316"/>
      <c r="J753" s="85">
        <f>ROUND(((5.1+2.85)*3.9)-(1*0.9),2)</f>
        <v>30.11</v>
      </c>
      <c r="K753" s="347" t="s">
        <v>876</v>
      </c>
      <c r="L753" s="365"/>
      <c r="M753" s="19"/>
    </row>
    <row r="754" spans="1:13" s="14" customFormat="1" ht="59.25" customHeight="1" x14ac:dyDescent="0.25">
      <c r="A754" s="309"/>
      <c r="B754" s="309"/>
      <c r="C754" s="309"/>
      <c r="D754" s="314" t="s">
        <v>747</v>
      </c>
      <c r="E754" s="315"/>
      <c r="F754" s="315"/>
      <c r="G754" s="315"/>
      <c r="H754" s="315"/>
      <c r="I754" s="316"/>
      <c r="J754" s="115">
        <f>ROUND(((2.3+1.5+2.62+2.2+2.62+0.2+2.62+1.85+4.95+2.7+1.23+0.2+0.2+0.6+0.2+0.6+1.23+3.05)*1.6)-((1+0.9)*0.9),2)</f>
        <v>47.68</v>
      </c>
      <c r="K754" s="347" t="s">
        <v>748</v>
      </c>
      <c r="L754" s="348"/>
      <c r="M754" s="19"/>
    </row>
    <row r="755" spans="1:13" s="14" customFormat="1" ht="29.25" customHeight="1" x14ac:dyDescent="0.25">
      <c r="A755" s="309"/>
      <c r="B755" s="309"/>
      <c r="C755" s="309"/>
      <c r="D755" s="314" t="s">
        <v>1236</v>
      </c>
      <c r="E755" s="315"/>
      <c r="F755" s="315"/>
      <c r="G755" s="315"/>
      <c r="H755" s="315"/>
      <c r="I755" s="316"/>
      <c r="J755" s="115">
        <f>ROUND(((1.23+0.2)*(3.05-0.6))+(0.6*1.23),2)</f>
        <v>4.24</v>
      </c>
      <c r="K755" s="322" t="s">
        <v>1195</v>
      </c>
      <c r="L755" s="323"/>
      <c r="M755" s="19"/>
    </row>
    <row r="756" spans="1:13" ht="9.9499999999999993" customHeight="1" x14ac:dyDescent="0.25">
      <c r="A756" s="333"/>
      <c r="B756" s="334"/>
      <c r="C756" s="334"/>
      <c r="D756" s="334"/>
      <c r="E756" s="334"/>
      <c r="F756" s="334"/>
      <c r="G756" s="334"/>
      <c r="H756" s="334"/>
      <c r="I756" s="334"/>
      <c r="J756" s="334"/>
      <c r="K756" s="334"/>
      <c r="L756" s="323"/>
    </row>
    <row r="757" spans="1:13" s="12" customFormat="1" ht="45" customHeight="1" x14ac:dyDescent="0.25">
      <c r="A757" s="309" t="str">
        <f>'PLANILHA ORÇAMENTÁRIA'!A170</f>
        <v>16.2</v>
      </c>
      <c r="B757" s="309" t="str">
        <f>'PLANILHA ORÇAMENTÁRIA'!B170</f>
        <v>IOPES</v>
      </c>
      <c r="C757" s="309" t="str">
        <f>'PLANILHA ORÇAMENTÁRIA'!C170</f>
        <v>190106</v>
      </c>
      <c r="D757" s="310" t="str">
        <f>'PLANILHA ORÇAMENTÁRIA'!D170</f>
        <v>Pintura com tinta acrílica, marcas de referência Suvinil, Coral ou Metalatex, inclusive selador acrílico, em paredes e forros, a três demãos</v>
      </c>
      <c r="E757" s="310"/>
      <c r="F757" s="310"/>
      <c r="G757" s="310"/>
      <c r="H757" s="310"/>
      <c r="I757" s="10" t="str">
        <f>'PLANILHA ORÇAMENTÁRIA'!I170</f>
        <v>m²</v>
      </c>
      <c r="J757" s="11">
        <f>ROUND(SUM(J758:J807),2)</f>
        <v>2665.47</v>
      </c>
      <c r="K757" s="317"/>
      <c r="L757" s="318"/>
      <c r="M757" s="21"/>
    </row>
    <row r="758" spans="1:13" s="12" customFormat="1" ht="36" customHeight="1" x14ac:dyDescent="0.25">
      <c r="A758" s="309"/>
      <c r="B758" s="309"/>
      <c r="C758" s="309"/>
      <c r="D758" s="314" t="s">
        <v>707</v>
      </c>
      <c r="E758" s="315"/>
      <c r="F758" s="315"/>
      <c r="G758" s="315"/>
      <c r="H758" s="315"/>
      <c r="I758" s="316"/>
      <c r="J758" s="85">
        <f>ROUND(((4+3.7+4+3.7)*1.6)-((0.9+0.8)*0.9),2)</f>
        <v>23.11</v>
      </c>
      <c r="K758" s="306" t="s">
        <v>749</v>
      </c>
      <c r="L758" s="307"/>
      <c r="M758" s="21"/>
    </row>
    <row r="759" spans="1:13" s="12" customFormat="1" ht="36" customHeight="1" x14ac:dyDescent="0.25">
      <c r="A759" s="309"/>
      <c r="B759" s="309"/>
      <c r="C759" s="309"/>
      <c r="D759" s="314" t="s">
        <v>709</v>
      </c>
      <c r="E759" s="315"/>
      <c r="F759" s="315"/>
      <c r="G759" s="315"/>
      <c r="H759" s="315"/>
      <c r="I759" s="316"/>
      <c r="J759" s="85">
        <f>ROUND((((2.95+4.75+2.95+4.75))*1.6)-((0.8+0.8)*0.9),2)</f>
        <v>23.2</v>
      </c>
      <c r="K759" s="306" t="s">
        <v>750</v>
      </c>
      <c r="L759" s="307"/>
      <c r="M759" s="21"/>
    </row>
    <row r="760" spans="1:13" s="12" customFormat="1" ht="36" customHeight="1" x14ac:dyDescent="0.25">
      <c r="A760" s="309"/>
      <c r="B760" s="309"/>
      <c r="C760" s="309"/>
      <c r="D760" s="314" t="s">
        <v>711</v>
      </c>
      <c r="E760" s="315"/>
      <c r="F760" s="315"/>
      <c r="G760" s="315"/>
      <c r="H760" s="315"/>
      <c r="I760" s="316"/>
      <c r="J760" s="85">
        <f>ROUND(((2.67+2.17+2.67+2.17)*1.6)-((0.8+0.9)*0.9),2)</f>
        <v>13.96</v>
      </c>
      <c r="K760" s="306" t="s">
        <v>751</v>
      </c>
      <c r="L760" s="307"/>
      <c r="M760" s="21"/>
    </row>
    <row r="761" spans="1:13" s="12" customFormat="1" ht="36" customHeight="1" x14ac:dyDescent="0.25">
      <c r="A761" s="309"/>
      <c r="B761" s="309"/>
      <c r="C761" s="309"/>
      <c r="D761" s="314" t="s">
        <v>713</v>
      </c>
      <c r="E761" s="329"/>
      <c r="F761" s="329"/>
      <c r="G761" s="329"/>
      <c r="H761" s="329"/>
      <c r="I761" s="330"/>
      <c r="J761" s="85">
        <f>ROUND(((2.65+2.17+2.65+2.17)*1.6)-((0.8+0.9)*0.9),2)</f>
        <v>13.89</v>
      </c>
      <c r="K761" s="306" t="s">
        <v>752</v>
      </c>
      <c r="L761" s="337"/>
      <c r="M761" s="21"/>
    </row>
    <row r="762" spans="1:13" s="12" customFormat="1" ht="36" customHeight="1" x14ac:dyDescent="0.25">
      <c r="A762" s="309"/>
      <c r="B762" s="309"/>
      <c r="C762" s="309"/>
      <c r="D762" s="314" t="s">
        <v>715</v>
      </c>
      <c r="E762" s="315"/>
      <c r="F762" s="315"/>
      <c r="G762" s="315"/>
      <c r="H762" s="315"/>
      <c r="I762" s="316"/>
      <c r="J762" s="85">
        <f>ROUND(((4.75+2.95+1.65+1.8+3.1+4.75)*1.6) - (0.8*0.9),2)</f>
        <v>29.68</v>
      </c>
      <c r="K762" s="306" t="s">
        <v>753</v>
      </c>
      <c r="L762" s="307"/>
      <c r="M762" s="21"/>
    </row>
    <row r="763" spans="1:13" s="14" customFormat="1" ht="24.95" customHeight="1" x14ac:dyDescent="0.25">
      <c r="A763" s="309"/>
      <c r="B763" s="309"/>
      <c r="C763" s="309"/>
      <c r="D763" s="319" t="s">
        <v>166</v>
      </c>
      <c r="E763" s="320"/>
      <c r="F763" s="320"/>
      <c r="G763" s="320"/>
      <c r="H763" s="320"/>
      <c r="I763" s="321"/>
      <c r="J763" s="15">
        <f>ROUND((3.1+2.5+3.1+2.5)*0.2,2)</f>
        <v>2.2400000000000002</v>
      </c>
      <c r="K763" s="322" t="s">
        <v>359</v>
      </c>
      <c r="L763" s="323"/>
      <c r="M763" s="19"/>
    </row>
    <row r="764" spans="1:13" s="14" customFormat="1" ht="24.95" customHeight="1" x14ac:dyDescent="0.25">
      <c r="A764" s="309"/>
      <c r="B764" s="309"/>
      <c r="C764" s="309"/>
      <c r="D764" s="319" t="s">
        <v>167</v>
      </c>
      <c r="E764" s="320"/>
      <c r="F764" s="320"/>
      <c r="G764" s="320"/>
      <c r="H764" s="320"/>
      <c r="I764" s="321"/>
      <c r="J764" s="15">
        <f>ROUND((3.1+2.5+3.1+2.5)*0.2,2)</f>
        <v>2.2400000000000002</v>
      </c>
      <c r="K764" s="322" t="s">
        <v>359</v>
      </c>
      <c r="L764" s="323"/>
      <c r="M764" s="19"/>
    </row>
    <row r="765" spans="1:13" s="14" customFormat="1" ht="30" customHeight="1" x14ac:dyDescent="0.25">
      <c r="A765" s="309"/>
      <c r="B765" s="309"/>
      <c r="C765" s="309"/>
      <c r="D765" s="319" t="s">
        <v>168</v>
      </c>
      <c r="E765" s="320"/>
      <c r="F765" s="320"/>
      <c r="G765" s="320"/>
      <c r="H765" s="320"/>
      <c r="I765" s="321"/>
      <c r="J765" s="15">
        <f>ROUND(((3.1+1.1+3.1+1.1)*1)- ((0.8*0.3)+(1*0.8)),2)</f>
        <v>7.36</v>
      </c>
      <c r="K765" s="322" t="s">
        <v>280</v>
      </c>
      <c r="L765" s="323"/>
      <c r="M765" s="19"/>
    </row>
    <row r="766" spans="1:13" s="14" customFormat="1" ht="30" customHeight="1" x14ac:dyDescent="0.25">
      <c r="A766" s="309"/>
      <c r="B766" s="309"/>
      <c r="C766" s="309"/>
      <c r="D766" s="319" t="s">
        <v>169</v>
      </c>
      <c r="E766" s="320"/>
      <c r="F766" s="320"/>
      <c r="G766" s="320"/>
      <c r="H766" s="320"/>
      <c r="I766" s="321"/>
      <c r="J766" s="15">
        <f>ROUND(((3.1+1.5+3.1+1.5)*1)- ((0.8*0.3)+(1*0.8)),2)</f>
        <v>8.16</v>
      </c>
      <c r="K766" s="322" t="s">
        <v>281</v>
      </c>
      <c r="L766" s="323"/>
      <c r="M766" s="19"/>
    </row>
    <row r="767" spans="1:13" s="14" customFormat="1" ht="60" customHeight="1" x14ac:dyDescent="0.25">
      <c r="A767" s="309"/>
      <c r="B767" s="309"/>
      <c r="C767" s="309"/>
      <c r="D767" s="319" t="s">
        <v>170</v>
      </c>
      <c r="E767" s="320"/>
      <c r="F767" s="320"/>
      <c r="G767" s="320"/>
      <c r="H767" s="320"/>
      <c r="I767" s="321"/>
      <c r="J767" s="15">
        <f>ROUND(((1.5+9.85+1.5+9.85)*1.7)- ((0.8*0.9*7)+(1.3*0.9)+ (1.6*1.6)+(1.3*1.4)+ (0.6*0.45)),2)</f>
        <v>27.73</v>
      </c>
      <c r="K767" s="322" t="s">
        <v>338</v>
      </c>
      <c r="L767" s="323"/>
      <c r="M767" s="19"/>
    </row>
    <row r="768" spans="1:13" s="14" customFormat="1" ht="60" customHeight="1" x14ac:dyDescent="0.25">
      <c r="A768" s="309"/>
      <c r="B768" s="309"/>
      <c r="C768" s="309"/>
      <c r="D768" s="319" t="s">
        <v>174</v>
      </c>
      <c r="E768" s="320"/>
      <c r="F768" s="320"/>
      <c r="G768" s="320"/>
      <c r="H768" s="320"/>
      <c r="I768" s="321"/>
      <c r="J768" s="15">
        <f>ROUND(((2.67+1.3+1.3+4.75+4+ 3.53+0.03+2.52)*3.55)- ((2*0.8)+(0.9*0.9)+ (1.8*1*2)+(0.8*0.9)),2)</f>
        <v>64.63</v>
      </c>
      <c r="K768" s="322" t="s">
        <v>337</v>
      </c>
      <c r="L768" s="323"/>
      <c r="M768" s="19"/>
    </row>
    <row r="769" spans="1:13" s="14" customFormat="1" ht="45" customHeight="1" x14ac:dyDescent="0.25">
      <c r="A769" s="309"/>
      <c r="B769" s="309"/>
      <c r="C769" s="309"/>
      <c r="D769" s="319" t="s">
        <v>175</v>
      </c>
      <c r="E769" s="320"/>
      <c r="F769" s="320"/>
      <c r="G769" s="320"/>
      <c r="H769" s="320"/>
      <c r="I769" s="321"/>
      <c r="J769" s="15">
        <f>ROUND(((2.55+2.17+1.25+1.02+1.3+ 1.15)*1.6)-((2*0.8)+ (0.8*0.9)+(0.9*0.9)),2)</f>
        <v>11.97</v>
      </c>
      <c r="K769" s="322" t="s">
        <v>282</v>
      </c>
      <c r="L769" s="323"/>
      <c r="M769" s="19"/>
    </row>
    <row r="770" spans="1:13" s="14" customFormat="1" ht="60" customHeight="1" x14ac:dyDescent="0.25">
      <c r="A770" s="309"/>
      <c r="B770" s="309"/>
      <c r="C770" s="309"/>
      <c r="D770" s="319" t="s">
        <v>177</v>
      </c>
      <c r="E770" s="320"/>
      <c r="F770" s="320"/>
      <c r="G770" s="320"/>
      <c r="H770" s="320"/>
      <c r="I770" s="321"/>
      <c r="J770" s="15">
        <f>ROUND(((4.75+0.8+2.4+0.8+4.2+ 0.9+0.2+11.53+2.2)*2.8)- (((2+0.6+2+0.6+ 2)*1.4)+(0.8*0.9*6)),2)</f>
        <v>63.38</v>
      </c>
      <c r="K770" s="322" t="s">
        <v>283</v>
      </c>
      <c r="L770" s="323"/>
      <c r="M770" s="19"/>
    </row>
    <row r="771" spans="1:13" s="14" customFormat="1" ht="30" customHeight="1" x14ac:dyDescent="0.25">
      <c r="A771" s="309"/>
      <c r="B771" s="309"/>
      <c r="C771" s="309"/>
      <c r="D771" s="319" t="s">
        <v>178</v>
      </c>
      <c r="E771" s="320"/>
      <c r="F771" s="320"/>
      <c r="G771" s="320"/>
      <c r="H771" s="320"/>
      <c r="I771" s="321"/>
      <c r="J771" s="15">
        <f>ROUND(((2.4+3.7+2.4+3.7)*3.55)- ((0.8*0.9*2)+(2.15*1)),2)</f>
        <v>39.72</v>
      </c>
      <c r="K771" s="322" t="s">
        <v>286</v>
      </c>
      <c r="L771" s="323"/>
      <c r="M771" s="19"/>
    </row>
    <row r="772" spans="1:13" s="14" customFormat="1" ht="30" customHeight="1" x14ac:dyDescent="0.25">
      <c r="A772" s="309"/>
      <c r="B772" s="309"/>
      <c r="C772" s="309"/>
      <c r="D772" s="319" t="s">
        <v>179</v>
      </c>
      <c r="E772" s="320"/>
      <c r="F772" s="320"/>
      <c r="G772" s="320"/>
      <c r="H772" s="320"/>
      <c r="I772" s="321"/>
      <c r="J772" s="15">
        <f>ROUND(((2.4+3.7+2.4+3.7)*3.55)- ((2.15*1)+(0.8*0.9*2)),2)</f>
        <v>39.72</v>
      </c>
      <c r="K772" s="322" t="s">
        <v>285</v>
      </c>
      <c r="L772" s="323"/>
      <c r="M772" s="19"/>
    </row>
    <row r="773" spans="1:13" s="14" customFormat="1" ht="45" customHeight="1" x14ac:dyDescent="0.25">
      <c r="A773" s="309"/>
      <c r="B773" s="309"/>
      <c r="C773" s="309"/>
      <c r="D773" s="319" t="s">
        <v>180</v>
      </c>
      <c r="E773" s="320"/>
      <c r="F773" s="320"/>
      <c r="G773" s="320"/>
      <c r="H773" s="320"/>
      <c r="I773" s="321"/>
      <c r="J773" s="15">
        <f>ROUND(((3.08+1.75+1.25+1.95+1.83+ 3.7)*3.55)-((0.8*0.9*2)+ (0.9*0.9)+(1.8*1)),2)</f>
        <v>44.09</v>
      </c>
      <c r="K773" s="322" t="s">
        <v>284</v>
      </c>
      <c r="L773" s="323"/>
      <c r="M773" s="19"/>
    </row>
    <row r="774" spans="1:13" s="14" customFormat="1" ht="30" customHeight="1" x14ac:dyDescent="0.25">
      <c r="A774" s="309"/>
      <c r="B774" s="309"/>
      <c r="C774" s="309"/>
      <c r="D774" s="319" t="s">
        <v>181</v>
      </c>
      <c r="E774" s="320"/>
      <c r="F774" s="320"/>
      <c r="G774" s="320"/>
      <c r="H774" s="320"/>
      <c r="I774" s="321"/>
      <c r="J774" s="15">
        <f>ROUND(((1.1+1.8+1.1+1.8)*2.65)- (1*1),2)</f>
        <v>14.37</v>
      </c>
      <c r="K774" s="322" t="s">
        <v>361</v>
      </c>
      <c r="L774" s="323"/>
      <c r="M774" s="19"/>
    </row>
    <row r="775" spans="1:13" s="14" customFormat="1" ht="45" customHeight="1" x14ac:dyDescent="0.25">
      <c r="A775" s="309"/>
      <c r="B775" s="309"/>
      <c r="C775" s="309"/>
      <c r="D775" s="319" t="s">
        <v>182</v>
      </c>
      <c r="E775" s="320"/>
      <c r="F775" s="320"/>
      <c r="G775" s="320"/>
      <c r="H775" s="320"/>
      <c r="I775" s="321"/>
      <c r="J775" s="15">
        <f>ROUND(((3.08+3.7+1.83+1.95+1.25+ 1.75)*3.55)-((0.8*0.9*2)+ (1.8*1)+(0.9*0.9)),2)</f>
        <v>44.09</v>
      </c>
      <c r="K775" s="322" t="s">
        <v>287</v>
      </c>
      <c r="L775" s="323"/>
      <c r="M775" s="19"/>
    </row>
    <row r="776" spans="1:13" s="14" customFormat="1" ht="30" customHeight="1" x14ac:dyDescent="0.25">
      <c r="A776" s="309"/>
      <c r="B776" s="309"/>
      <c r="C776" s="309"/>
      <c r="D776" s="319" t="s">
        <v>183</v>
      </c>
      <c r="E776" s="320"/>
      <c r="F776" s="320"/>
      <c r="G776" s="320"/>
      <c r="H776" s="320"/>
      <c r="I776" s="321"/>
      <c r="J776" s="15">
        <f>ROUND(((1.1+1.8+1.1+1.8)*2.65)- (1*1),2)</f>
        <v>14.37</v>
      </c>
      <c r="K776" s="322" t="s">
        <v>361</v>
      </c>
      <c r="L776" s="323"/>
      <c r="M776" s="19"/>
    </row>
    <row r="777" spans="1:13" s="14" customFormat="1" ht="30" customHeight="1" x14ac:dyDescent="0.25">
      <c r="A777" s="309"/>
      <c r="B777" s="309"/>
      <c r="C777" s="309"/>
      <c r="D777" s="319" t="s">
        <v>186</v>
      </c>
      <c r="E777" s="320"/>
      <c r="F777" s="320"/>
      <c r="G777" s="320"/>
      <c r="H777" s="320"/>
      <c r="I777" s="321"/>
      <c r="J777" s="15">
        <f>ROUND(((1.2+3.85+3.85)*1.7)- (0.8*0.9*2),2)</f>
        <v>13.69</v>
      </c>
      <c r="K777" s="322" t="s">
        <v>288</v>
      </c>
      <c r="L777" s="323"/>
      <c r="M777" s="19"/>
    </row>
    <row r="778" spans="1:13" s="14" customFormat="1" ht="75" customHeight="1" x14ac:dyDescent="0.25">
      <c r="A778" s="309"/>
      <c r="B778" s="309"/>
      <c r="C778" s="309"/>
      <c r="D778" s="319" t="s">
        <v>193</v>
      </c>
      <c r="E778" s="320"/>
      <c r="F778" s="320"/>
      <c r="G778" s="320"/>
      <c r="H778" s="320"/>
      <c r="I778" s="321"/>
      <c r="J778" s="15">
        <f>ROUND((((2.6+0.6+0.4+0.5+1+ 0.23+2.67+1.5+4.4+0.05+ 2.4)*2.8)+((0.3+3.08+1.23+ 0.93)*1.1)+(1.47*2.5))- ((1*0.9)+(1.3*1.4)),2)</f>
        <v>52.83</v>
      </c>
      <c r="K778" s="322" t="s">
        <v>289</v>
      </c>
      <c r="L778" s="323"/>
      <c r="M778" s="19"/>
    </row>
    <row r="779" spans="1:13" s="14" customFormat="1" ht="30" customHeight="1" x14ac:dyDescent="0.25">
      <c r="A779" s="309"/>
      <c r="B779" s="309"/>
      <c r="C779" s="309"/>
      <c r="D779" s="319" t="s">
        <v>194</v>
      </c>
      <c r="E779" s="320"/>
      <c r="F779" s="320"/>
      <c r="G779" s="320"/>
      <c r="H779" s="320"/>
      <c r="I779" s="321"/>
      <c r="J779" s="15">
        <f>ROUND((((1.37+2.15+0.1+2.3)*1.3)+ ((2.97+3.65)*2.8))-(0.8*0.9),2)</f>
        <v>25.51</v>
      </c>
      <c r="K779" s="322" t="s">
        <v>339</v>
      </c>
      <c r="L779" s="323"/>
      <c r="M779" s="19"/>
    </row>
    <row r="780" spans="1:13" s="14" customFormat="1" ht="90" customHeight="1" x14ac:dyDescent="0.25">
      <c r="A780" s="309"/>
      <c r="B780" s="309"/>
      <c r="C780" s="309"/>
      <c r="D780" s="319" t="s">
        <v>171</v>
      </c>
      <c r="E780" s="320"/>
      <c r="F780" s="320"/>
      <c r="G780" s="320"/>
      <c r="H780" s="320"/>
      <c r="I780" s="321"/>
      <c r="J780" s="15">
        <f>ROUND(((15.7+1.5+2.15+0.15+0.15+ 0.15+2.15+2.35+0.15+0.2+ 0.15+2.15+1.5)*1.7)- ((0.8*0.9*6)+ ((1.95+1.95)*1.6)+ ((2.15+2.15)*1.6)+(1.3*0.9)),2)</f>
        <v>29.76</v>
      </c>
      <c r="K780" s="322" t="s">
        <v>340</v>
      </c>
      <c r="L780" s="323"/>
      <c r="M780" s="19"/>
    </row>
    <row r="781" spans="1:13" s="14" customFormat="1" ht="60" customHeight="1" x14ac:dyDescent="0.25">
      <c r="A781" s="309"/>
      <c r="B781" s="309"/>
      <c r="C781" s="309"/>
      <c r="D781" s="319" t="s">
        <v>203</v>
      </c>
      <c r="E781" s="320"/>
      <c r="F781" s="320"/>
      <c r="G781" s="320"/>
      <c r="H781" s="320"/>
      <c r="I781" s="321"/>
      <c r="J781" s="15">
        <f>ROUND(((4.5+0.05+0.05+2.6+4.55+ 2.65)*1.5)-((2.15*1*2)+ (2.45*1)+((1.5+1)*0.8)+ (1.6*1)),2)</f>
        <v>11.25</v>
      </c>
      <c r="K781" s="322" t="s">
        <v>342</v>
      </c>
      <c r="L781" s="323"/>
      <c r="M781" s="19"/>
    </row>
    <row r="782" spans="1:13" s="14" customFormat="1" ht="60" customHeight="1" x14ac:dyDescent="0.25">
      <c r="A782" s="309"/>
      <c r="B782" s="309"/>
      <c r="C782" s="309"/>
      <c r="D782" s="319" t="s">
        <v>185</v>
      </c>
      <c r="E782" s="320"/>
      <c r="F782" s="320"/>
      <c r="G782" s="320"/>
      <c r="H782" s="320"/>
      <c r="I782" s="321"/>
      <c r="J782" s="15">
        <f>ROUND(((4.05+0.05+0.05+2.6+4.15+ 2.6+0.05+0.05)*1.5)- ((1.95*1*2)+(2.45*1*2)+ (2*0.8)),2)</f>
        <v>10</v>
      </c>
      <c r="K782" s="322" t="s">
        <v>343</v>
      </c>
      <c r="L782" s="323"/>
      <c r="M782" s="19"/>
    </row>
    <row r="783" spans="1:13" s="14" customFormat="1" ht="30" customHeight="1" x14ac:dyDescent="0.25">
      <c r="A783" s="309"/>
      <c r="B783" s="309"/>
      <c r="C783" s="309"/>
      <c r="D783" s="319" t="s">
        <v>184</v>
      </c>
      <c r="E783" s="320"/>
      <c r="F783" s="320"/>
      <c r="G783" s="320"/>
      <c r="H783" s="320"/>
      <c r="I783" s="321"/>
      <c r="J783" s="15">
        <f>ROUND(((2.8+3.8+2.8)*1.7)- ((2.45*1.6*2)+(0.8*0.9*2)),2)</f>
        <v>6.7</v>
      </c>
      <c r="K783" s="322" t="s">
        <v>344</v>
      </c>
      <c r="L783" s="323"/>
      <c r="M783" s="19"/>
    </row>
    <row r="784" spans="1:13" s="14" customFormat="1" ht="45" customHeight="1" x14ac:dyDescent="0.25">
      <c r="A784" s="309"/>
      <c r="B784" s="309"/>
      <c r="C784" s="309"/>
      <c r="D784" s="319" t="s">
        <v>187</v>
      </c>
      <c r="E784" s="320"/>
      <c r="F784" s="320"/>
      <c r="G784" s="320"/>
      <c r="H784" s="320"/>
      <c r="I784" s="321"/>
      <c r="J784" s="15">
        <f>ROUND(((2.8+2.75+2.8)*1.7)- ((0.9*0.9)+(0.8*0.9*2)+ (2.45*1.6)),2)</f>
        <v>8.0299999999999994</v>
      </c>
      <c r="K784" s="322" t="s">
        <v>345</v>
      </c>
      <c r="L784" s="323"/>
      <c r="M784" s="19"/>
    </row>
    <row r="785" spans="1:13" s="14" customFormat="1" ht="30" customHeight="1" x14ac:dyDescent="0.25">
      <c r="A785" s="309"/>
      <c r="B785" s="309"/>
      <c r="C785" s="309"/>
      <c r="D785" s="319" t="s">
        <v>266</v>
      </c>
      <c r="E785" s="320"/>
      <c r="F785" s="320"/>
      <c r="G785" s="320"/>
      <c r="H785" s="320"/>
      <c r="I785" s="321"/>
      <c r="J785" s="15">
        <f>ROUND(((2.85+1.8+2.85+1.8)*3.55)- ((0.8*0.9)+(1.5*0.8)),2)</f>
        <v>31.1</v>
      </c>
      <c r="K785" s="322" t="s">
        <v>290</v>
      </c>
      <c r="L785" s="323"/>
      <c r="M785" s="19"/>
    </row>
    <row r="786" spans="1:13" s="14" customFormat="1" ht="45" customHeight="1" x14ac:dyDescent="0.25">
      <c r="A786" s="309"/>
      <c r="B786" s="309"/>
      <c r="C786" s="309"/>
      <c r="D786" s="319" t="s">
        <v>195</v>
      </c>
      <c r="E786" s="320"/>
      <c r="F786" s="320"/>
      <c r="G786" s="320"/>
      <c r="H786" s="320"/>
      <c r="I786" s="321"/>
      <c r="J786" s="15">
        <f>ROUND(((2.85+3.15+2.85+3.15)*3.55)- ((1*0.9)+(0.9*0.9)+ (2*0.8)),2)</f>
        <v>39.29</v>
      </c>
      <c r="K786" s="322" t="s">
        <v>291</v>
      </c>
      <c r="L786" s="323"/>
      <c r="M786" s="19"/>
    </row>
    <row r="787" spans="1:13" s="14" customFormat="1" ht="30" customHeight="1" x14ac:dyDescent="0.25">
      <c r="A787" s="309"/>
      <c r="B787" s="309"/>
      <c r="C787" s="309"/>
      <c r="D787" s="319" t="s">
        <v>172</v>
      </c>
      <c r="E787" s="320"/>
      <c r="F787" s="320"/>
      <c r="G787" s="320"/>
      <c r="H787" s="320"/>
      <c r="I787" s="321"/>
      <c r="J787" s="15">
        <f>ROUND(((1.25+1.7+1.25+1.7)*1.6)- ((1*0.8)+(0.8*0.9*2)),2)</f>
        <v>7.2</v>
      </c>
      <c r="K787" s="322" t="s">
        <v>292</v>
      </c>
      <c r="L787" s="323"/>
      <c r="M787" s="19"/>
    </row>
    <row r="788" spans="1:13" s="14" customFormat="1" ht="24.95" customHeight="1" x14ac:dyDescent="0.25">
      <c r="A788" s="309"/>
      <c r="B788" s="309"/>
      <c r="C788" s="309"/>
      <c r="D788" s="319" t="s">
        <v>176</v>
      </c>
      <c r="E788" s="320"/>
      <c r="F788" s="320"/>
      <c r="G788" s="320"/>
      <c r="H788" s="320"/>
      <c r="I788" s="321"/>
      <c r="J788" s="15">
        <f>ROUND((3.2+1.7+3.2+1.7)*0.2,2)</f>
        <v>1.96</v>
      </c>
      <c r="K788" s="322" t="s">
        <v>360</v>
      </c>
      <c r="L788" s="323"/>
      <c r="M788" s="19"/>
    </row>
    <row r="789" spans="1:13" s="14" customFormat="1" ht="45" customHeight="1" x14ac:dyDescent="0.25">
      <c r="A789" s="309"/>
      <c r="B789" s="309"/>
      <c r="C789" s="309"/>
      <c r="D789" s="319" t="s">
        <v>173</v>
      </c>
      <c r="E789" s="320"/>
      <c r="F789" s="320"/>
      <c r="G789" s="320"/>
      <c r="H789" s="320"/>
      <c r="I789" s="321"/>
      <c r="J789" s="15">
        <f>ROUND(((2.4+3.1+2.4+3.1)*2.2)- ((0.8*0.9)+(0.6*0.45*2)+ (2*0.8)),2)</f>
        <v>21.34</v>
      </c>
      <c r="K789" s="322" t="s">
        <v>293</v>
      </c>
      <c r="L789" s="323"/>
      <c r="M789" s="19"/>
    </row>
    <row r="790" spans="1:13" s="14" customFormat="1" ht="45" customHeight="1" x14ac:dyDescent="0.25">
      <c r="A790" s="309"/>
      <c r="B790" s="309"/>
      <c r="C790" s="309"/>
      <c r="D790" s="319" t="s">
        <v>189</v>
      </c>
      <c r="E790" s="320"/>
      <c r="F790" s="320"/>
      <c r="G790" s="320"/>
      <c r="H790" s="320"/>
      <c r="I790" s="321"/>
      <c r="J790" s="15">
        <f>ROUND(((2+4.2+2+4.2)*1.6)- ((0.8*0.9)+(0.9*0.9)+ (2*0.8)),2)</f>
        <v>16.71</v>
      </c>
      <c r="K790" s="322" t="s">
        <v>347</v>
      </c>
      <c r="L790" s="323"/>
      <c r="M790" s="19"/>
    </row>
    <row r="791" spans="1:13" s="14" customFormat="1" ht="30" customHeight="1" x14ac:dyDescent="0.25">
      <c r="A791" s="309"/>
      <c r="B791" s="309"/>
      <c r="C791" s="309"/>
      <c r="D791" s="319" t="s">
        <v>188</v>
      </c>
      <c r="E791" s="320"/>
      <c r="F791" s="320"/>
      <c r="G791" s="320"/>
      <c r="H791" s="320"/>
      <c r="I791" s="321"/>
      <c r="J791" s="15">
        <f>ROUND(((3.85+1.2+3.85)*1.7)- (0.8*0.9*3),2)</f>
        <v>12.97</v>
      </c>
      <c r="K791" s="322" t="s">
        <v>300</v>
      </c>
      <c r="L791" s="323"/>
      <c r="M791" s="19"/>
    </row>
    <row r="792" spans="1:13" s="14" customFormat="1" ht="30" customHeight="1" x14ac:dyDescent="0.25">
      <c r="A792" s="309"/>
      <c r="B792" s="309"/>
      <c r="C792" s="309"/>
      <c r="D792" s="319" t="s">
        <v>190</v>
      </c>
      <c r="E792" s="320"/>
      <c r="F792" s="320"/>
      <c r="G792" s="320"/>
      <c r="H792" s="320"/>
      <c r="I792" s="321"/>
      <c r="J792" s="15">
        <f>ROUND(((2.4+3.7+2.4+3.7)*3.55)- ((2.15*0.8)+(0.8*0.9*2)),2)</f>
        <v>40.15</v>
      </c>
      <c r="K792" s="322" t="s">
        <v>296</v>
      </c>
      <c r="L792" s="323"/>
      <c r="M792" s="19"/>
    </row>
    <row r="793" spans="1:13" s="14" customFormat="1" ht="45" customHeight="1" x14ac:dyDescent="0.25">
      <c r="A793" s="309"/>
      <c r="B793" s="309"/>
      <c r="C793" s="309"/>
      <c r="D793" s="319" t="s">
        <v>163</v>
      </c>
      <c r="E793" s="320"/>
      <c r="F793" s="320"/>
      <c r="G793" s="320"/>
      <c r="H793" s="320"/>
      <c r="I793" s="321"/>
      <c r="J793" s="15">
        <f>ROUND(((2.37+1.2+0.03+2.5+2.4+ 3.7)*3.55)-((0.8*0.9*2)+ (2.15*0.8)),2)</f>
        <v>40.15</v>
      </c>
      <c r="K793" s="322" t="s">
        <v>295</v>
      </c>
      <c r="L793" s="323"/>
      <c r="M793" s="19"/>
    </row>
    <row r="794" spans="1:13" s="14" customFormat="1" ht="45" customHeight="1" x14ac:dyDescent="0.25">
      <c r="A794" s="309"/>
      <c r="B794" s="309"/>
      <c r="C794" s="309"/>
      <c r="D794" s="319" t="s">
        <v>249</v>
      </c>
      <c r="E794" s="320"/>
      <c r="F794" s="320"/>
      <c r="G794" s="320"/>
      <c r="H794" s="320"/>
      <c r="I794" s="321"/>
      <c r="J794" s="15">
        <f>ROUND(((2.85+1.15+0.37+2.55+3.22+ 3.7)*1.6)-((2*0.8)+ (0.8*0.9*2)),2)</f>
        <v>19.100000000000001</v>
      </c>
      <c r="K794" s="322" t="s">
        <v>297</v>
      </c>
      <c r="L794" s="323"/>
      <c r="M794" s="19"/>
    </row>
    <row r="795" spans="1:13" s="14" customFormat="1" ht="45" customHeight="1" x14ac:dyDescent="0.25">
      <c r="A795" s="309"/>
      <c r="B795" s="309"/>
      <c r="C795" s="309"/>
      <c r="D795" s="319" t="s">
        <v>191</v>
      </c>
      <c r="E795" s="320"/>
      <c r="F795" s="320"/>
      <c r="G795" s="320"/>
      <c r="H795" s="320"/>
      <c r="I795" s="321"/>
      <c r="J795" s="15">
        <f>ROUND(((1.6+3.1+1.23+2.1+0.37+ 1)*1.6)-((0.8*0.9*2)+ (1.2*0.9)),2)</f>
        <v>12.52</v>
      </c>
      <c r="K795" s="322" t="s">
        <v>298</v>
      </c>
      <c r="L795" s="323"/>
      <c r="M795" s="19"/>
    </row>
    <row r="796" spans="1:13" s="14" customFormat="1" ht="45" customHeight="1" x14ac:dyDescent="0.25">
      <c r="A796" s="309"/>
      <c r="B796" s="309"/>
      <c r="C796" s="309"/>
      <c r="D796" s="319" t="s">
        <v>162</v>
      </c>
      <c r="E796" s="320"/>
      <c r="F796" s="320"/>
      <c r="G796" s="320"/>
      <c r="H796" s="320"/>
      <c r="I796" s="321"/>
      <c r="J796" s="15">
        <f>ROUND(((1+0.8+3+2.9+4+ 3.7)*3.55)-((0.8*0.9)+ (1*0.8)+(1*0.9)),2)</f>
        <v>52.25</v>
      </c>
      <c r="K796" s="322" t="s">
        <v>299</v>
      </c>
      <c r="L796" s="323"/>
      <c r="M796" s="19"/>
    </row>
    <row r="797" spans="1:13" s="14" customFormat="1" ht="90" customHeight="1" x14ac:dyDescent="0.25">
      <c r="A797" s="309"/>
      <c r="B797" s="309"/>
      <c r="C797" s="309"/>
      <c r="D797" s="319" t="s">
        <v>192</v>
      </c>
      <c r="E797" s="320"/>
      <c r="F797" s="320"/>
      <c r="G797" s="320"/>
      <c r="H797" s="320"/>
      <c r="I797" s="321"/>
      <c r="J797" s="15">
        <f>ROUND(((9.82+0.6+1.2+0.6+4.33+ 4.05+5.45+5.38+0.8+3.25+ 0.8+4.08+0.8+4.85+ 2.2)*2.8)-((1*0.9*2)+ (1.5*1.4*4)+(0.6*1.4*3)+ (0.9*0.9)+(0.8*0.9*4)+ (1.2*0.9)),2)</f>
        <v>117.5</v>
      </c>
      <c r="K797" s="322" t="s">
        <v>294</v>
      </c>
      <c r="L797" s="323"/>
      <c r="M797" s="19"/>
    </row>
    <row r="798" spans="1:13" s="14" customFormat="1" ht="90" customHeight="1" x14ac:dyDescent="0.25">
      <c r="A798" s="309"/>
      <c r="B798" s="309"/>
      <c r="C798" s="309"/>
      <c r="D798" s="319" t="s">
        <v>247</v>
      </c>
      <c r="E798" s="320"/>
      <c r="F798" s="320"/>
      <c r="G798" s="320"/>
      <c r="H798" s="320"/>
      <c r="I798" s="321"/>
      <c r="J798" s="15">
        <f>ROUND((((2.7+1.43+3.15+0.9+1.65+ 2.63+2.2+2.63+0.15+2.63+ 1.85+4.95)*1.6)+((3.05+1.2+ 0.05+0.2+0.2+0.65+ 1.2)*1.2))-((0.9*0.9)+ (2.35*2.4)+(2*0.8)+ (1.5*1.2)+(1*0.9)),2)</f>
        <v>40.1</v>
      </c>
      <c r="K798" s="322" t="s">
        <v>539</v>
      </c>
      <c r="L798" s="323"/>
      <c r="M798" s="19"/>
    </row>
    <row r="799" spans="1:13" s="14" customFormat="1" ht="45" customHeight="1" x14ac:dyDescent="0.25">
      <c r="A799" s="309"/>
      <c r="B799" s="309"/>
      <c r="C799" s="309"/>
      <c r="D799" s="319" t="s">
        <v>196</v>
      </c>
      <c r="E799" s="320"/>
      <c r="F799" s="320"/>
      <c r="G799" s="320"/>
      <c r="H799" s="320"/>
      <c r="I799" s="321"/>
      <c r="J799" s="15">
        <f>ROUND(((1.35+4.8+1.35+0.15+2.67+ 0.15)*2.8)-((0.9*0.9*2)+(0.8*0.9)),2)</f>
        <v>26.98</v>
      </c>
      <c r="K799" s="322" t="s">
        <v>385</v>
      </c>
      <c r="L799" s="323"/>
      <c r="M799" s="19"/>
    </row>
    <row r="800" spans="1:13" s="14" customFormat="1" ht="45" customHeight="1" x14ac:dyDescent="0.25">
      <c r="A800" s="309"/>
      <c r="B800" s="309"/>
      <c r="C800" s="309"/>
      <c r="D800" s="319" t="s">
        <v>197</v>
      </c>
      <c r="E800" s="320"/>
      <c r="F800" s="320"/>
      <c r="G800" s="320"/>
      <c r="H800" s="320"/>
      <c r="I800" s="321"/>
      <c r="J800" s="15">
        <f>ROUND(((3.05+0.9+0.8+3.27+1.05+ 0.15+0.15)*1.2)-((0.8*0.9*2)+(0.9*0.9)),2)</f>
        <v>8.99</v>
      </c>
      <c r="K800" s="322" t="s">
        <v>387</v>
      </c>
      <c r="L800" s="323"/>
      <c r="M800" s="19"/>
    </row>
    <row r="801" spans="1:13" s="14" customFormat="1" ht="60" customHeight="1" x14ac:dyDescent="0.25">
      <c r="A801" s="309"/>
      <c r="B801" s="309"/>
      <c r="C801" s="309"/>
      <c r="D801" s="319" t="s">
        <v>198</v>
      </c>
      <c r="E801" s="320"/>
      <c r="F801" s="320"/>
      <c r="G801" s="320"/>
      <c r="H801" s="320"/>
      <c r="I801" s="321"/>
      <c r="J801" s="15">
        <f>ROUND(((3.8+0.2+0.45+0.1+0.6+ 5.03+1.74+1.05+3.51+0.05+ 0.38)*2.4)-((1.2*0.9)+ (0.8*0.9)+(0.7*0.9*2)),2)</f>
        <v>37.520000000000003</v>
      </c>
      <c r="K801" s="322" t="s">
        <v>301</v>
      </c>
      <c r="L801" s="323"/>
      <c r="M801" s="19"/>
    </row>
    <row r="802" spans="1:13" s="14" customFormat="1" ht="60" customHeight="1" x14ac:dyDescent="0.25">
      <c r="A802" s="309"/>
      <c r="B802" s="309"/>
      <c r="C802" s="309"/>
      <c r="D802" s="319" t="s">
        <v>136</v>
      </c>
      <c r="E802" s="320"/>
      <c r="F802" s="320"/>
      <c r="G802" s="320"/>
      <c r="H802" s="320"/>
      <c r="I802" s="321"/>
      <c r="J802" s="15">
        <f>ROUND(((4.65+4.7+0.05+4.4+7+ 1.7+0.05+5.37+2.76+0.4+ 0.08)*2.4)-((1.2*0.9)+ (3*0.8*2)),2)</f>
        <v>68.900000000000006</v>
      </c>
      <c r="K802" s="322" t="s">
        <v>302</v>
      </c>
      <c r="L802" s="323"/>
      <c r="M802" s="19"/>
    </row>
    <row r="803" spans="1:13" s="14" customFormat="1" ht="24.95" customHeight="1" x14ac:dyDescent="0.25">
      <c r="A803" s="309"/>
      <c r="B803" s="309"/>
      <c r="C803" s="309"/>
      <c r="D803" s="319" t="s">
        <v>534</v>
      </c>
      <c r="E803" s="320"/>
      <c r="F803" s="320"/>
      <c r="G803" s="320"/>
      <c r="H803" s="320"/>
      <c r="I803" s="321"/>
      <c r="J803" s="63">
        <f>ROUND((0.9+2.68+5.05+0.25)*1.1,2)</f>
        <v>9.77</v>
      </c>
      <c r="K803" s="322" t="s">
        <v>545</v>
      </c>
      <c r="L803" s="323"/>
      <c r="M803" s="19"/>
    </row>
    <row r="804" spans="1:13" s="14" customFormat="1" ht="24.95" customHeight="1" x14ac:dyDescent="0.25">
      <c r="A804" s="309"/>
      <c r="B804" s="309"/>
      <c r="C804" s="309"/>
      <c r="D804" s="319" t="s">
        <v>278</v>
      </c>
      <c r="E804" s="320"/>
      <c r="F804" s="320"/>
      <c r="G804" s="320"/>
      <c r="H804" s="320"/>
      <c r="I804" s="321"/>
      <c r="J804" s="15">
        <f>ROUND(24.9*2,2)</f>
        <v>49.8</v>
      </c>
      <c r="K804" s="322" t="s">
        <v>882</v>
      </c>
      <c r="L804" s="323"/>
      <c r="M804" s="19"/>
    </row>
    <row r="805" spans="1:13" s="14" customFormat="1" ht="84.75" customHeight="1" x14ac:dyDescent="0.25">
      <c r="A805" s="309"/>
      <c r="B805" s="309"/>
      <c r="C805" s="309"/>
      <c r="D805" s="319" t="s">
        <v>1011</v>
      </c>
      <c r="E805" s="320"/>
      <c r="F805" s="320"/>
      <c r="G805" s="320"/>
      <c r="H805" s="320"/>
      <c r="I805" s="321"/>
      <c r="J805" s="115">
        <f>ROUND((4.53*2.6)+(((2.6+1.85)*10.23)/2)+(10.5*1.85)+(((1.85+4.9)*10.6)/2)+(11.71*4.9)+((15.02+2.01)*4.9)+((11.82+1.78)*(4.9+1.9))+((1.41+1.5+17.8+34.84)*1.9),2)</f>
        <v>428.59</v>
      </c>
      <c r="K805" s="322" t="s">
        <v>1045</v>
      </c>
      <c r="L805" s="323"/>
      <c r="M805" s="19"/>
    </row>
    <row r="806" spans="1:13" s="14" customFormat="1" ht="247.5" customHeight="1" x14ac:dyDescent="0.25">
      <c r="A806" s="309"/>
      <c r="B806" s="309"/>
      <c r="C806" s="309"/>
      <c r="D806" s="319" t="s">
        <v>1118</v>
      </c>
      <c r="E806" s="320"/>
      <c r="F806" s="320"/>
      <c r="G806" s="320"/>
      <c r="H806" s="320"/>
      <c r="I806" s="321"/>
      <c r="J806" s="76">
        <f>ROUND((((15.6+0.8+2+0.8+4.4+ 0.35+5.38+0.8+3.65+0.8+ 3.68+0.8+9.9+0.7+1.5+ 0.7+3.45+17.1)*4.1)+ ((1.5+8.15+12.15)*7.45)+ ((3.2+0.4+7.5+13.05+7.5+ 4.95)*5.1)+((1.5+2.63+ 4.3)*4.1)+((1.15+2.4+ 1.15)*3.4)+((0.25+0.25+0.83+ 0.4+0.83+0.2)*4)+((0.23+0.13+0.1+0.68+0.3+0.68+ 0.2)*3.1))-((2*0.8*7)+ (2*1.6*3)+(0.6*1.6*5)+ (1.3*1.6)+(1*0.8*4)+ (1.5*1.4)+(1.5*1.6*4)+ (1.5*0.8*3)+ ((4.95+7.13)*4)+  ((3+3)*3.1)+(3*0.8*2)+ (2.4*2.1)+(1.3*2.6)),2)</f>
        <v>588.41</v>
      </c>
      <c r="K806" s="306" t="s">
        <v>544</v>
      </c>
      <c r="L806" s="307"/>
      <c r="M806" s="19"/>
    </row>
    <row r="807" spans="1:13" ht="84.75" customHeight="1" x14ac:dyDescent="0.25">
      <c r="A807" s="309"/>
      <c r="B807" s="309"/>
      <c r="C807" s="309"/>
      <c r="D807" s="319" t="s">
        <v>580</v>
      </c>
      <c r="E807" s="320"/>
      <c r="F807" s="320"/>
      <c r="G807" s="320"/>
      <c r="H807" s="320"/>
      <c r="I807" s="321"/>
      <c r="J807" s="75">
        <f>14.01+23.05+14.8+8.88+8.88+8.94+1.98+1.98+8.94+10.63+53.8+8.88+8.84+12.4+8.98+5.13+40.68+6.48+3.06+3.06+1.87+1.83+4.22+21.19+61.74+4.24</f>
        <v>348.49</v>
      </c>
      <c r="K807" s="306" t="s">
        <v>1237</v>
      </c>
      <c r="L807" s="307"/>
    </row>
    <row r="808" spans="1:13" ht="9.9499999999999993" customHeight="1" x14ac:dyDescent="0.25">
      <c r="A808" s="333"/>
      <c r="B808" s="334"/>
      <c r="C808" s="334"/>
      <c r="D808" s="334"/>
      <c r="E808" s="334"/>
      <c r="F808" s="334"/>
      <c r="G808" s="334"/>
      <c r="H808" s="334"/>
      <c r="I808" s="334"/>
      <c r="J808" s="334"/>
      <c r="K808" s="334"/>
      <c r="L808" s="323"/>
    </row>
    <row r="809" spans="1:13" s="12" customFormat="1" ht="45" customHeight="1" x14ac:dyDescent="0.25">
      <c r="A809" s="309" t="str">
        <f>'PLANILHA ORÇAMENTÁRIA'!A171</f>
        <v>16.3</v>
      </c>
      <c r="B809" s="309" t="str">
        <f>'PLANILHA ORÇAMENTÁRIA'!B171</f>
        <v>IOPES</v>
      </c>
      <c r="C809" s="309" t="str">
        <f>'PLANILHA ORÇAMENTÁRIA'!C171</f>
        <v>190302</v>
      </c>
      <c r="D809" s="310" t="str">
        <f>'PLANILHA ORÇAMENTÁRIA'!D171</f>
        <v>Pintura com tinta esmalte sintético, marcas de referência Suvinil, Coral ou Metalatex, inclusive fundo branco nivelador, em madeira, a duas demãos</v>
      </c>
      <c r="E809" s="310"/>
      <c r="F809" s="310"/>
      <c r="G809" s="310"/>
      <c r="H809" s="310"/>
      <c r="I809" s="10" t="str">
        <f>'PLANILHA ORÇAMENTÁRIA'!I171</f>
        <v>m²</v>
      </c>
      <c r="J809" s="11">
        <f>ROUND(SUM(J810:J833),2)</f>
        <v>129.36000000000001</v>
      </c>
      <c r="K809" s="317"/>
      <c r="L809" s="318"/>
      <c r="M809" s="21" t="s">
        <v>754</v>
      </c>
    </row>
    <row r="810" spans="1:13" s="14" customFormat="1" ht="26.25" customHeight="1" x14ac:dyDescent="0.25">
      <c r="A810" s="309"/>
      <c r="B810" s="309"/>
      <c r="C810" s="309"/>
      <c r="D810" s="314" t="s">
        <v>707</v>
      </c>
      <c r="E810" s="329"/>
      <c r="F810" s="329"/>
      <c r="G810" s="329"/>
      <c r="H810" s="329"/>
      <c r="I810" s="330"/>
      <c r="J810" s="115">
        <f>ROUND((0.9+0.9)*2.1*2,2)</f>
        <v>7.56</v>
      </c>
      <c r="K810" s="306" t="s">
        <v>1168</v>
      </c>
      <c r="L810" s="337"/>
      <c r="M810" s="19"/>
    </row>
    <row r="811" spans="1:13" s="14" customFormat="1" ht="26.25" customHeight="1" x14ac:dyDescent="0.25">
      <c r="A811" s="309"/>
      <c r="B811" s="309"/>
      <c r="C811" s="309"/>
      <c r="D811" s="314" t="s">
        <v>713</v>
      </c>
      <c r="E811" s="329"/>
      <c r="F811" s="329"/>
      <c r="G811" s="329"/>
      <c r="H811" s="329"/>
      <c r="I811" s="330"/>
      <c r="J811" s="115">
        <f>ROUND(0.8*2.1*2,2)</f>
        <v>3.36</v>
      </c>
      <c r="K811" s="306" t="s">
        <v>1089</v>
      </c>
      <c r="L811" s="337"/>
      <c r="M811" s="19"/>
    </row>
    <row r="812" spans="1:13" s="14" customFormat="1" ht="26.25" customHeight="1" x14ac:dyDescent="0.25">
      <c r="A812" s="309"/>
      <c r="B812" s="309"/>
      <c r="C812" s="309"/>
      <c r="D812" s="314" t="s">
        <v>715</v>
      </c>
      <c r="E812" s="315"/>
      <c r="F812" s="315"/>
      <c r="G812" s="315"/>
      <c r="H812" s="315"/>
      <c r="I812" s="316"/>
      <c r="J812" s="115">
        <f>ROUND(0.8*2.1*2,2)</f>
        <v>3.36</v>
      </c>
      <c r="K812" s="306" t="s">
        <v>1089</v>
      </c>
      <c r="L812" s="337"/>
      <c r="M812" s="19"/>
    </row>
    <row r="813" spans="1:13" s="14" customFormat="1" ht="26.25" customHeight="1" x14ac:dyDescent="0.25">
      <c r="A813" s="309"/>
      <c r="B813" s="309"/>
      <c r="C813" s="309"/>
      <c r="D813" s="314" t="s">
        <v>178</v>
      </c>
      <c r="E813" s="315"/>
      <c r="F813" s="315"/>
      <c r="G813" s="315"/>
      <c r="H813" s="315"/>
      <c r="I813" s="316"/>
      <c r="J813" s="115">
        <f>ROUND(0.8*2.1*2*2,2)</f>
        <v>6.72</v>
      </c>
      <c r="K813" s="306" t="s">
        <v>1093</v>
      </c>
      <c r="L813" s="337"/>
      <c r="M813" s="19"/>
    </row>
    <row r="814" spans="1:13" s="14" customFormat="1" ht="26.25" customHeight="1" x14ac:dyDescent="0.25">
      <c r="A814" s="309"/>
      <c r="B814" s="309"/>
      <c r="C814" s="309"/>
      <c r="D814" s="314" t="s">
        <v>179</v>
      </c>
      <c r="E814" s="315"/>
      <c r="F814" s="315"/>
      <c r="G814" s="315"/>
      <c r="H814" s="315"/>
      <c r="I814" s="316"/>
      <c r="J814" s="115">
        <f>ROUND(0.8*2.1*2*2,2)</f>
        <v>6.72</v>
      </c>
      <c r="K814" s="306" t="s">
        <v>1093</v>
      </c>
      <c r="L814" s="337"/>
      <c r="M814" s="19"/>
    </row>
    <row r="815" spans="1:13" s="14" customFormat="1" ht="45" customHeight="1" x14ac:dyDescent="0.25">
      <c r="A815" s="309"/>
      <c r="B815" s="309"/>
      <c r="C815" s="309"/>
      <c r="D815" s="314" t="s">
        <v>180</v>
      </c>
      <c r="E815" s="315"/>
      <c r="F815" s="315"/>
      <c r="G815" s="315"/>
      <c r="H815" s="315"/>
      <c r="I815" s="316"/>
      <c r="J815" s="115">
        <f>ROUND(0.8*2.1*2*2,2)</f>
        <v>6.72</v>
      </c>
      <c r="K815" s="306" t="s">
        <v>1093</v>
      </c>
      <c r="L815" s="337"/>
      <c r="M815" s="19"/>
    </row>
    <row r="816" spans="1:13" s="14" customFormat="1" ht="45" customHeight="1" x14ac:dyDescent="0.25">
      <c r="A816" s="309"/>
      <c r="B816" s="309"/>
      <c r="C816" s="309"/>
      <c r="D816" s="314" t="s">
        <v>1090</v>
      </c>
      <c r="E816" s="315"/>
      <c r="F816" s="315"/>
      <c r="G816" s="315"/>
      <c r="H816" s="315"/>
      <c r="I816" s="316"/>
      <c r="J816" s="115">
        <f>ROUND(0.9*2.1*2,2)</f>
        <v>3.78</v>
      </c>
      <c r="K816" s="306" t="s">
        <v>1094</v>
      </c>
      <c r="L816" s="337"/>
      <c r="M816" s="19"/>
    </row>
    <row r="817" spans="1:13" s="14" customFormat="1" ht="45" customHeight="1" x14ac:dyDescent="0.25">
      <c r="A817" s="309"/>
      <c r="B817" s="309"/>
      <c r="C817" s="309"/>
      <c r="D817" s="314" t="s">
        <v>182</v>
      </c>
      <c r="E817" s="315"/>
      <c r="F817" s="315"/>
      <c r="G817" s="315"/>
      <c r="H817" s="315"/>
      <c r="I817" s="316"/>
      <c r="J817" s="115">
        <f>ROUND(0.8*2.1*2*2,2)</f>
        <v>6.72</v>
      </c>
      <c r="K817" s="306" t="s">
        <v>1093</v>
      </c>
      <c r="L817" s="337"/>
      <c r="M817" s="19"/>
    </row>
    <row r="818" spans="1:13" s="14" customFormat="1" ht="45" customHeight="1" x14ac:dyDescent="0.25">
      <c r="A818" s="309"/>
      <c r="B818" s="309"/>
      <c r="C818" s="309"/>
      <c r="D818" s="314" t="s">
        <v>1091</v>
      </c>
      <c r="E818" s="315"/>
      <c r="F818" s="315"/>
      <c r="G818" s="315"/>
      <c r="H818" s="315"/>
      <c r="I818" s="316"/>
      <c r="J818" s="115">
        <f>ROUND(0.9*2.1*2,2)</f>
        <v>3.78</v>
      </c>
      <c r="K818" s="306" t="s">
        <v>1094</v>
      </c>
      <c r="L818" s="337"/>
      <c r="M818" s="19"/>
    </row>
    <row r="819" spans="1:13" s="14" customFormat="1" ht="90" customHeight="1" x14ac:dyDescent="0.25">
      <c r="A819" s="309"/>
      <c r="B819" s="309"/>
      <c r="C819" s="309"/>
      <c r="D819" s="314" t="s">
        <v>189</v>
      </c>
      <c r="E819" s="315"/>
      <c r="F819" s="315"/>
      <c r="G819" s="315"/>
      <c r="H819" s="315"/>
      <c r="I819" s="316"/>
      <c r="J819" s="115">
        <f>ROUND((0.8*2.1*2)+(0.9*2.1*2),2)</f>
        <v>7.14</v>
      </c>
      <c r="K819" s="306" t="s">
        <v>1169</v>
      </c>
      <c r="L819" s="337"/>
      <c r="M819" s="19"/>
    </row>
    <row r="820" spans="1:13" s="14" customFormat="1" ht="45" customHeight="1" x14ac:dyDescent="0.25">
      <c r="A820" s="309"/>
      <c r="B820" s="309"/>
      <c r="C820" s="309"/>
      <c r="D820" s="314" t="s">
        <v>190</v>
      </c>
      <c r="E820" s="315"/>
      <c r="F820" s="315"/>
      <c r="G820" s="315"/>
      <c r="H820" s="315"/>
      <c r="I820" s="316"/>
      <c r="J820" s="115">
        <f>ROUND(0.8*2.1*2*2,2)</f>
        <v>6.72</v>
      </c>
      <c r="K820" s="306" t="s">
        <v>1093</v>
      </c>
      <c r="L820" s="337"/>
      <c r="M820" s="19"/>
    </row>
    <row r="821" spans="1:13" s="14" customFormat="1" ht="45" customHeight="1" x14ac:dyDescent="0.25">
      <c r="A821" s="309"/>
      <c r="B821" s="309"/>
      <c r="C821" s="309"/>
      <c r="D821" s="314" t="s">
        <v>163</v>
      </c>
      <c r="E821" s="315"/>
      <c r="F821" s="315"/>
      <c r="G821" s="315"/>
      <c r="H821" s="315"/>
      <c r="I821" s="316"/>
      <c r="J821" s="115">
        <f>ROUND(0.8*2.1*2*2,2)</f>
        <v>6.72</v>
      </c>
      <c r="K821" s="306" t="s">
        <v>1093</v>
      </c>
      <c r="L821" s="337"/>
      <c r="M821" s="19"/>
    </row>
    <row r="822" spans="1:13" s="14" customFormat="1" ht="45" customHeight="1" x14ac:dyDescent="0.25">
      <c r="A822" s="309"/>
      <c r="B822" s="309"/>
      <c r="C822" s="309"/>
      <c r="D822" s="314" t="s">
        <v>173</v>
      </c>
      <c r="E822" s="315"/>
      <c r="F822" s="315"/>
      <c r="G822" s="315"/>
      <c r="H822" s="315"/>
      <c r="I822" s="316"/>
      <c r="J822" s="115">
        <f>ROUND(0.8*2.1*2*2,2)</f>
        <v>6.72</v>
      </c>
      <c r="K822" s="306" t="s">
        <v>1089</v>
      </c>
      <c r="L822" s="337"/>
      <c r="M822" s="19"/>
    </row>
    <row r="823" spans="1:13" s="14" customFormat="1" ht="45" customHeight="1" x14ac:dyDescent="0.25">
      <c r="A823" s="309"/>
      <c r="B823" s="309"/>
      <c r="C823" s="309"/>
      <c r="D823" s="314" t="s">
        <v>266</v>
      </c>
      <c r="E823" s="315"/>
      <c r="F823" s="315"/>
      <c r="G823" s="315"/>
      <c r="H823" s="315"/>
      <c r="I823" s="316"/>
      <c r="J823" s="115">
        <f>ROUND(0.8*2.1*2,2)</f>
        <v>3.36</v>
      </c>
      <c r="K823" s="306" t="s">
        <v>1089</v>
      </c>
      <c r="L823" s="337"/>
      <c r="M823" s="19"/>
    </row>
    <row r="824" spans="1:13" s="14" customFormat="1" ht="45" customHeight="1" x14ac:dyDescent="0.25">
      <c r="A824" s="309"/>
      <c r="B824" s="309"/>
      <c r="C824" s="309"/>
      <c r="D824" s="314" t="s">
        <v>195</v>
      </c>
      <c r="E824" s="315"/>
      <c r="F824" s="315"/>
      <c r="G824" s="315"/>
      <c r="H824" s="315"/>
      <c r="I824" s="316"/>
      <c r="J824" s="115">
        <f>ROUND(0.9*2.1*2,2)</f>
        <v>3.78</v>
      </c>
      <c r="K824" s="306" t="s">
        <v>1094</v>
      </c>
      <c r="L824" s="337"/>
      <c r="M824" s="19"/>
    </row>
    <row r="825" spans="1:13" s="14" customFormat="1" ht="45" customHeight="1" x14ac:dyDescent="0.25">
      <c r="A825" s="309"/>
      <c r="B825" s="309"/>
      <c r="C825" s="309"/>
      <c r="D825" s="314" t="s">
        <v>162</v>
      </c>
      <c r="E825" s="315"/>
      <c r="F825" s="315"/>
      <c r="G825" s="315"/>
      <c r="H825" s="315"/>
      <c r="I825" s="316"/>
      <c r="J825" s="115">
        <f>ROUND((1+0.8)*2.1*2,2)</f>
        <v>7.56</v>
      </c>
      <c r="K825" s="306" t="s">
        <v>1095</v>
      </c>
      <c r="L825" s="307"/>
      <c r="M825" s="19"/>
    </row>
    <row r="826" spans="1:13" s="14" customFormat="1" ht="45" customHeight="1" x14ac:dyDescent="0.25">
      <c r="A826" s="309"/>
      <c r="B826" s="309"/>
      <c r="C826" s="309"/>
      <c r="D826" s="314" t="s">
        <v>1096</v>
      </c>
      <c r="E826" s="315"/>
      <c r="F826" s="315"/>
      <c r="G826" s="315"/>
      <c r="H826" s="315"/>
      <c r="I826" s="316"/>
      <c r="J826" s="115">
        <f>ROUND(0.8*2.1*2,2)</f>
        <v>3.36</v>
      </c>
      <c r="K826" s="306" t="s">
        <v>1092</v>
      </c>
      <c r="L826" s="307"/>
      <c r="M826" s="19"/>
    </row>
    <row r="827" spans="1:13" s="14" customFormat="1" ht="45" customHeight="1" x14ac:dyDescent="0.25">
      <c r="A827" s="309"/>
      <c r="B827" s="309"/>
      <c r="C827" s="309"/>
      <c r="D827" s="314" t="s">
        <v>1097</v>
      </c>
      <c r="E827" s="315"/>
      <c r="F827" s="315"/>
      <c r="G827" s="315"/>
      <c r="H827" s="315"/>
      <c r="I827" s="316"/>
      <c r="J827" s="115">
        <f>ROUND(0.8*2.1*2,2)</f>
        <v>3.36</v>
      </c>
      <c r="K827" s="306" t="s">
        <v>1092</v>
      </c>
      <c r="L827" s="307"/>
      <c r="M827" s="19"/>
    </row>
    <row r="828" spans="1:13" s="14" customFormat="1" ht="45" customHeight="1" x14ac:dyDescent="0.25">
      <c r="A828" s="309"/>
      <c r="B828" s="309"/>
      <c r="C828" s="309"/>
      <c r="D828" s="314" t="s">
        <v>1098</v>
      </c>
      <c r="E828" s="315"/>
      <c r="F828" s="315"/>
      <c r="G828" s="315"/>
      <c r="H828" s="315"/>
      <c r="I828" s="316"/>
      <c r="J828" s="115">
        <f>ROUND(0.8*2.1*2,2)</f>
        <v>3.36</v>
      </c>
      <c r="K828" s="306" t="s">
        <v>1092</v>
      </c>
      <c r="L828" s="307"/>
      <c r="M828" s="19"/>
    </row>
    <row r="829" spans="1:13" s="14" customFormat="1" ht="45" customHeight="1" x14ac:dyDescent="0.25">
      <c r="A829" s="309"/>
      <c r="B829" s="309"/>
      <c r="C829" s="309"/>
      <c r="D829" s="314" t="s">
        <v>982</v>
      </c>
      <c r="E829" s="315"/>
      <c r="F829" s="315"/>
      <c r="G829" s="315"/>
      <c r="H829" s="315"/>
      <c r="I829" s="316"/>
      <c r="J829" s="115">
        <f>ROUND(0.8*2.1*2,2)</f>
        <v>3.36</v>
      </c>
      <c r="K829" s="306" t="s">
        <v>1092</v>
      </c>
      <c r="L829" s="307"/>
      <c r="M829" s="19"/>
    </row>
    <row r="830" spans="1:13" s="14" customFormat="1" ht="56.25" customHeight="1" x14ac:dyDescent="0.25">
      <c r="A830" s="309"/>
      <c r="B830" s="309"/>
      <c r="C830" s="309"/>
      <c r="D830" s="319" t="s">
        <v>249</v>
      </c>
      <c r="E830" s="320"/>
      <c r="F830" s="320"/>
      <c r="G830" s="320"/>
      <c r="H830" s="320"/>
      <c r="I830" s="321"/>
      <c r="J830" s="15">
        <f>ROUND(0.8*2.1*2*2,2)</f>
        <v>6.72</v>
      </c>
      <c r="K830" s="322" t="s">
        <v>1115</v>
      </c>
      <c r="L830" s="323"/>
      <c r="M830" s="19"/>
    </row>
    <row r="831" spans="1:13" s="14" customFormat="1" ht="45" customHeight="1" x14ac:dyDescent="0.25">
      <c r="A831" s="309"/>
      <c r="B831" s="309"/>
      <c r="C831" s="309"/>
      <c r="D831" s="314" t="s">
        <v>709</v>
      </c>
      <c r="E831" s="329"/>
      <c r="F831" s="329"/>
      <c r="G831" s="329"/>
      <c r="H831" s="329"/>
      <c r="I831" s="330"/>
      <c r="J831" s="15">
        <f>ROUND((0.8+0.9)*2.1*2,2)</f>
        <v>7.14</v>
      </c>
      <c r="K831" s="322" t="s">
        <v>1170</v>
      </c>
      <c r="L831" s="323"/>
      <c r="M831" s="19"/>
    </row>
    <row r="832" spans="1:13" s="14" customFormat="1" ht="45" customHeight="1" x14ac:dyDescent="0.25">
      <c r="A832" s="309"/>
      <c r="B832" s="309"/>
      <c r="C832" s="309"/>
      <c r="D832" s="319" t="s">
        <v>247</v>
      </c>
      <c r="E832" s="320"/>
      <c r="F832" s="320"/>
      <c r="G832" s="320"/>
      <c r="H832" s="320"/>
      <c r="I832" s="321"/>
      <c r="J832" s="15">
        <f>ROUND((0.9+1)*2.1*2,2)</f>
        <v>7.98</v>
      </c>
      <c r="K832" s="322" t="s">
        <v>1171</v>
      </c>
      <c r="L832" s="323"/>
      <c r="M832" s="19"/>
    </row>
    <row r="833" spans="1:13" s="14" customFormat="1" ht="45" customHeight="1" x14ac:dyDescent="0.25">
      <c r="A833" s="309"/>
      <c r="B833" s="309"/>
      <c r="C833" s="309"/>
      <c r="D833" s="319" t="s">
        <v>197</v>
      </c>
      <c r="E833" s="320"/>
      <c r="F833" s="320"/>
      <c r="G833" s="320"/>
      <c r="H833" s="320"/>
      <c r="I833" s="321"/>
      <c r="J833" s="15">
        <f>ROUND(0.8*2.1*2,2)</f>
        <v>3.36</v>
      </c>
      <c r="K833" s="322" t="s">
        <v>1089</v>
      </c>
      <c r="L833" s="323"/>
      <c r="M833" s="19"/>
    </row>
    <row r="834" spans="1:13" ht="9.9499999999999993" customHeight="1" x14ac:dyDescent="0.25">
      <c r="A834" s="333"/>
      <c r="B834" s="334"/>
      <c r="C834" s="334"/>
      <c r="D834" s="334"/>
      <c r="E834" s="334"/>
      <c r="F834" s="334"/>
      <c r="G834" s="334"/>
      <c r="H834" s="334"/>
      <c r="I834" s="334"/>
      <c r="J834" s="334"/>
      <c r="K834" s="334"/>
      <c r="L834" s="323"/>
    </row>
    <row r="835" spans="1:13" ht="36" customHeight="1" x14ac:dyDescent="0.25">
      <c r="A835" s="308" t="s">
        <v>410</v>
      </c>
      <c r="B835" s="309" t="str">
        <f>VLOOKUP($A835,'PLANILHA ORÇAMENTÁRIA'!$1:$1048576,2,0)</f>
        <v>SINAPI</v>
      </c>
      <c r="C835" s="309" t="str">
        <f>VLOOKUP($A835,'PLANILHA ORÇAMENTÁRIA'!$1:$1048576,3,0)</f>
        <v>100733</v>
      </c>
      <c r="D835" s="310" t="str">
        <f>VLOOKUP($A835,'PLANILHA ORÇAMENTÁRIA'!$1:$1048576,4,0)</f>
        <v>Pintura com tinta acrílica de fundo pulverizada sobre superfícies metálicas (exceto perfil) executado em obra (por demão). af_01/2020</v>
      </c>
      <c r="E835" s="310"/>
      <c r="F835" s="310"/>
      <c r="G835" s="310"/>
      <c r="H835" s="310"/>
      <c r="I835" s="112" t="str">
        <f>VLOOKUP($A835,'PLANILHA ORÇAMENTÁRIA'!$1:$1048576,9,0)</f>
        <v>m²</v>
      </c>
      <c r="J835" s="112">
        <f>SUM(J836:J840)</f>
        <v>94.570000000000007</v>
      </c>
      <c r="K835" s="311"/>
      <c r="L835" s="311"/>
    </row>
    <row r="836" spans="1:13" ht="34.5" customHeight="1" x14ac:dyDescent="0.25">
      <c r="A836" s="308"/>
      <c r="B836" s="309"/>
      <c r="C836" s="309"/>
      <c r="D836" s="319" t="s">
        <v>911</v>
      </c>
      <c r="E836" s="320"/>
      <c r="F836" s="320"/>
      <c r="G836" s="320"/>
      <c r="H836" s="320"/>
      <c r="I836" s="321"/>
      <c r="J836" s="115">
        <f>ROUND(((0.7*2.1)+(0.7*1.4*2)+(0.6*1.5))*2,2)</f>
        <v>8.66</v>
      </c>
      <c r="K836" s="322" t="s">
        <v>1152</v>
      </c>
      <c r="L836" s="323"/>
    </row>
    <row r="837" spans="1:13" x14ac:dyDescent="0.25">
      <c r="A837" s="308"/>
      <c r="B837" s="309"/>
      <c r="C837" s="309"/>
      <c r="D837" s="319" t="s">
        <v>913</v>
      </c>
      <c r="E837" s="320"/>
      <c r="F837" s="320"/>
      <c r="G837" s="320"/>
      <c r="H837" s="320"/>
      <c r="I837" s="321"/>
      <c r="J837" s="115">
        <f>ROUND(2.4*2.1*2,2)</f>
        <v>10.08</v>
      </c>
      <c r="K837" s="322" t="s">
        <v>964</v>
      </c>
      <c r="L837" s="323"/>
    </row>
    <row r="838" spans="1:13" ht="23.25" customHeight="1" x14ac:dyDescent="0.25">
      <c r="A838" s="308"/>
      <c r="B838" s="309"/>
      <c r="C838" s="309"/>
      <c r="D838" s="312" t="s">
        <v>914</v>
      </c>
      <c r="E838" s="313"/>
      <c r="F838" s="313"/>
      <c r="G838" s="313"/>
      <c r="H838" s="313"/>
      <c r="I838" s="313"/>
      <c r="J838" s="113">
        <f>ROUND(((2.9+7.2+1.6+1.6+7.78)*1.05)*2,2)</f>
        <v>44.27</v>
      </c>
      <c r="K838" s="308" t="s">
        <v>805</v>
      </c>
      <c r="L838" s="309"/>
    </row>
    <row r="839" spans="1:13" x14ac:dyDescent="0.25">
      <c r="A839" s="308"/>
      <c r="B839" s="309"/>
      <c r="C839" s="309"/>
      <c r="D839" s="312" t="s">
        <v>915</v>
      </c>
      <c r="E839" s="313"/>
      <c r="F839" s="313"/>
      <c r="G839" s="313"/>
      <c r="H839" s="313"/>
      <c r="I839" s="313"/>
      <c r="J839" s="113">
        <f>ROUND((3.14*0.05)*7.78,2)</f>
        <v>1.22</v>
      </c>
      <c r="K839" s="308" t="s">
        <v>807</v>
      </c>
      <c r="L839" s="309"/>
    </row>
    <row r="840" spans="1:13" ht="15" customHeight="1" x14ac:dyDescent="0.25">
      <c r="A840" s="308"/>
      <c r="B840" s="309"/>
      <c r="C840" s="309"/>
      <c r="D840" s="312" t="s">
        <v>916</v>
      </c>
      <c r="E840" s="313"/>
      <c r="F840" s="313"/>
      <c r="G840" s="313"/>
      <c r="H840" s="313"/>
      <c r="I840" s="313"/>
      <c r="J840" s="113">
        <f>ROUND(7.4*2.05*2,2)</f>
        <v>30.34</v>
      </c>
      <c r="K840" s="308" t="s">
        <v>903</v>
      </c>
      <c r="L840" s="309"/>
    </row>
    <row r="841" spans="1:13" ht="8.25" customHeight="1" x14ac:dyDescent="0.25">
      <c r="A841" s="110"/>
      <c r="B841" s="111"/>
      <c r="C841" s="111"/>
      <c r="D841" s="111"/>
      <c r="E841" s="111"/>
      <c r="F841" s="111"/>
      <c r="G841" s="111"/>
      <c r="H841" s="111"/>
      <c r="I841" s="111"/>
      <c r="J841" s="111"/>
      <c r="K841" s="111"/>
      <c r="L841" s="109"/>
    </row>
    <row r="842" spans="1:13" ht="29.25" customHeight="1" x14ac:dyDescent="0.25">
      <c r="A842" s="308" t="s">
        <v>424</v>
      </c>
      <c r="B842" s="309" t="str">
        <f>VLOOKUP($A842,'PLANILHA ORÇAMENTÁRIA'!$1:$1048576,2,0)</f>
        <v>SINAPI</v>
      </c>
      <c r="C842" s="309" t="str">
        <f>VLOOKUP($A842,'PLANILHA ORÇAMENTÁRIA'!$1:$1048576,3,0)</f>
        <v>100735</v>
      </c>
      <c r="D842" s="310" t="str">
        <f>VLOOKUP($A842,'PLANILHA ORÇAMENTÁRIA'!$1:$1048576,4,0)</f>
        <v>Pintura com tinta acrílica de acabamento pulverizada sobre superfícies metálicas (exceto perfil) executado em obra (por demão). af_01/2020</v>
      </c>
      <c r="E842" s="310"/>
      <c r="F842" s="310"/>
      <c r="G842" s="310"/>
      <c r="H842" s="310"/>
      <c r="I842" s="112" t="str">
        <f>VLOOKUP($A842,'PLANILHA ORÇAMENTÁRIA'!$1:$1048576,9,0)</f>
        <v>m²</v>
      </c>
      <c r="J842" s="112">
        <f>SUM(J843:J847)</f>
        <v>94.570000000000007</v>
      </c>
      <c r="K842" s="311"/>
      <c r="L842" s="311"/>
    </row>
    <row r="843" spans="1:13" ht="29.25" customHeight="1" x14ac:dyDescent="0.25">
      <c r="A843" s="308"/>
      <c r="B843" s="309"/>
      <c r="C843" s="309"/>
      <c r="D843" s="319" t="s">
        <v>917</v>
      </c>
      <c r="E843" s="320"/>
      <c r="F843" s="320"/>
      <c r="G843" s="320"/>
      <c r="H843" s="320"/>
      <c r="I843" s="321"/>
      <c r="J843" s="115">
        <f>ROUND(((0.7*2.1)+(0.7*1.4*2)+(0.6*1.5))*2,2)</f>
        <v>8.66</v>
      </c>
      <c r="K843" s="322" t="s">
        <v>1152</v>
      </c>
      <c r="L843" s="323"/>
    </row>
    <row r="844" spans="1:13" ht="29.25" customHeight="1" x14ac:dyDescent="0.25">
      <c r="A844" s="308"/>
      <c r="B844" s="309"/>
      <c r="C844" s="309"/>
      <c r="D844" s="319" t="s">
        <v>918</v>
      </c>
      <c r="E844" s="320"/>
      <c r="F844" s="320"/>
      <c r="G844" s="320"/>
      <c r="H844" s="320"/>
      <c r="I844" s="321"/>
      <c r="J844" s="115">
        <f>ROUND(2.4*2.1*2,2)</f>
        <v>10.08</v>
      </c>
      <c r="K844" s="322" t="s">
        <v>964</v>
      </c>
      <c r="L844" s="323"/>
    </row>
    <row r="845" spans="1:13" ht="29.25" customHeight="1" x14ac:dyDescent="0.25">
      <c r="A845" s="308"/>
      <c r="B845" s="309"/>
      <c r="C845" s="309"/>
      <c r="D845" s="312" t="s">
        <v>914</v>
      </c>
      <c r="E845" s="313"/>
      <c r="F845" s="313"/>
      <c r="G845" s="313"/>
      <c r="H845" s="313"/>
      <c r="I845" s="313"/>
      <c r="J845" s="113">
        <f>ROUND(((2.9+7.2+1.6+1.6+7.78)*1.05)*2,2)</f>
        <v>44.27</v>
      </c>
      <c r="K845" s="308" t="s">
        <v>805</v>
      </c>
      <c r="L845" s="309"/>
    </row>
    <row r="846" spans="1:13" ht="29.25" customHeight="1" x14ac:dyDescent="0.25">
      <c r="A846" s="308"/>
      <c r="B846" s="309"/>
      <c r="C846" s="309"/>
      <c r="D846" s="312" t="s">
        <v>919</v>
      </c>
      <c r="E846" s="313"/>
      <c r="F846" s="313"/>
      <c r="G846" s="313"/>
      <c r="H846" s="313"/>
      <c r="I846" s="313"/>
      <c r="J846" s="113">
        <f>ROUND((3.14*0.05)*7.78,2)</f>
        <v>1.22</v>
      </c>
      <c r="K846" s="308" t="s">
        <v>807</v>
      </c>
      <c r="L846" s="309"/>
    </row>
    <row r="847" spans="1:13" ht="15" customHeight="1" x14ac:dyDescent="0.25">
      <c r="A847" s="308"/>
      <c r="B847" s="309"/>
      <c r="C847" s="309"/>
      <c r="D847" s="312" t="s">
        <v>920</v>
      </c>
      <c r="E847" s="313"/>
      <c r="F847" s="313"/>
      <c r="G847" s="313"/>
      <c r="H847" s="313"/>
      <c r="I847" s="313"/>
      <c r="J847" s="113">
        <f>ROUND(7.4*2.05*2,2)</f>
        <v>30.34</v>
      </c>
      <c r="K847" s="308" t="s">
        <v>903</v>
      </c>
      <c r="L847" s="309"/>
    </row>
    <row r="848" spans="1:13" ht="9.75" customHeight="1" x14ac:dyDescent="0.25">
      <c r="A848" s="110"/>
      <c r="B848" s="111"/>
      <c r="C848" s="111"/>
      <c r="D848" s="111"/>
      <c r="E848" s="111"/>
      <c r="F848" s="111"/>
      <c r="G848" s="111"/>
      <c r="H848" s="111"/>
      <c r="I848" s="111"/>
      <c r="J848" s="111"/>
      <c r="K848" s="111"/>
      <c r="L848" s="109"/>
    </row>
    <row r="849" spans="1:13" s="12" customFormat="1" ht="45" customHeight="1" x14ac:dyDescent="0.25">
      <c r="A849" s="308" t="s">
        <v>425</v>
      </c>
      <c r="B849" s="309" t="str">
        <f>'PLANILHA ORÇAMENTÁRIA'!B174</f>
        <v>IOPES</v>
      </c>
      <c r="C849" s="309" t="str">
        <f>'PLANILHA ORÇAMENTÁRIA'!C174</f>
        <v>190602</v>
      </c>
      <c r="D849" s="310" t="str">
        <f>'PLANILHA ORÇAMENTÁRIA'!D174</f>
        <v>Pintura com tinta à base de resinas acrílicas, marcas de referência Suvinil, Coral ou Metalatex, sobre piso de concreto, a duas demãos</v>
      </c>
      <c r="E849" s="310"/>
      <c r="F849" s="310"/>
      <c r="G849" s="310"/>
      <c r="H849" s="310"/>
      <c r="I849" s="10" t="str">
        <f>'PLANILHA ORÇAMENTÁRIA'!I174</f>
        <v>m²</v>
      </c>
      <c r="J849" s="11">
        <f>SUM(J850:J853)</f>
        <v>53.46</v>
      </c>
      <c r="K849" s="317"/>
      <c r="L849" s="318"/>
      <c r="M849" s="21"/>
    </row>
    <row r="850" spans="1:13" s="12" customFormat="1" ht="45" customHeight="1" x14ac:dyDescent="0.25">
      <c r="A850" s="309"/>
      <c r="B850" s="309"/>
      <c r="C850" s="309"/>
      <c r="D850" s="314" t="s">
        <v>885</v>
      </c>
      <c r="E850" s="315"/>
      <c r="F850" s="315"/>
      <c r="G850" s="315"/>
      <c r="H850" s="315"/>
      <c r="I850" s="316"/>
      <c r="J850" s="101">
        <f>ROUND(1.4*1.4*4,2)</f>
        <v>7.84</v>
      </c>
      <c r="K850" s="306" t="s">
        <v>798</v>
      </c>
      <c r="L850" s="307"/>
      <c r="M850" s="21"/>
    </row>
    <row r="851" spans="1:13" s="12" customFormat="1" ht="45" customHeight="1" x14ac:dyDescent="0.25">
      <c r="A851" s="309"/>
      <c r="B851" s="309"/>
      <c r="C851" s="309"/>
      <c r="D851" s="314" t="s">
        <v>886</v>
      </c>
      <c r="E851" s="315"/>
      <c r="F851" s="315"/>
      <c r="G851" s="315"/>
      <c r="H851" s="315"/>
      <c r="I851" s="316"/>
      <c r="J851" s="101">
        <f>ROUND((2.85*1.13)+(6.58*2.2),2)</f>
        <v>17.7</v>
      </c>
      <c r="K851" s="306" t="s">
        <v>800</v>
      </c>
      <c r="L851" s="307"/>
      <c r="M851" s="21"/>
    </row>
    <row r="852" spans="1:13" s="12" customFormat="1" ht="45" customHeight="1" x14ac:dyDescent="0.25">
      <c r="A852" s="309"/>
      <c r="B852" s="309"/>
      <c r="C852" s="309"/>
      <c r="D852" s="314" t="s">
        <v>887</v>
      </c>
      <c r="E852" s="329"/>
      <c r="F852" s="329"/>
      <c r="G852" s="329"/>
      <c r="H852" s="329"/>
      <c r="I852" s="330"/>
      <c r="J852" s="101">
        <f>ROUND(1.18*1.13*3,2)</f>
        <v>4</v>
      </c>
      <c r="K852" s="306" t="s">
        <v>358</v>
      </c>
      <c r="L852" s="337"/>
      <c r="M852" s="21"/>
    </row>
    <row r="853" spans="1:13" s="12" customFormat="1" ht="45" customHeight="1" x14ac:dyDescent="0.25">
      <c r="A853" s="309"/>
      <c r="B853" s="309"/>
      <c r="C853" s="309"/>
      <c r="D853" s="314" t="s">
        <v>888</v>
      </c>
      <c r="E853" s="315"/>
      <c r="F853" s="315"/>
      <c r="G853" s="315"/>
      <c r="H853" s="315"/>
      <c r="I853" s="316"/>
      <c r="J853" s="101">
        <v>23.92</v>
      </c>
      <c r="K853" s="306" t="s">
        <v>718</v>
      </c>
      <c r="L853" s="307"/>
      <c r="M853" s="21"/>
    </row>
    <row r="854" spans="1:13" ht="9.9499999999999993" customHeight="1" x14ac:dyDescent="0.25">
      <c r="A854" s="333"/>
      <c r="B854" s="334"/>
      <c r="C854" s="334"/>
      <c r="D854" s="334"/>
      <c r="E854" s="334"/>
      <c r="F854" s="334"/>
      <c r="G854" s="334"/>
      <c r="H854" s="334"/>
      <c r="I854" s="334"/>
      <c r="J854" s="334"/>
      <c r="K854" s="334"/>
      <c r="L854" s="323"/>
    </row>
    <row r="855" spans="1:13" ht="20.100000000000001" customHeight="1" x14ac:dyDescent="0.25">
      <c r="A855" s="17">
        <f>'PLANILHA ORÇAMENTÁRIA'!A177</f>
        <v>17</v>
      </c>
      <c r="B855" s="328"/>
      <c r="C855" s="328"/>
      <c r="D855" s="328" t="str">
        <f>'PLANILHA ORÇAMENTÁRIA'!D177</f>
        <v xml:space="preserve">SERVIÇOS COMPLEMENTARES </v>
      </c>
      <c r="E855" s="328"/>
      <c r="F855" s="328"/>
      <c r="G855" s="328"/>
      <c r="H855" s="328"/>
      <c r="I855" s="328"/>
      <c r="J855" s="328"/>
      <c r="K855" s="328"/>
      <c r="L855" s="328"/>
    </row>
    <row r="856" spans="1:13" s="12" customFormat="1" ht="30" customHeight="1" x14ac:dyDescent="0.25">
      <c r="A856" s="309" t="str">
        <f>'PLANILHA ORÇAMENTÁRIA'!A178</f>
        <v>17.1</v>
      </c>
      <c r="B856" s="309" t="str">
        <f>'PLANILHA ORÇAMENTÁRIA'!B178</f>
        <v>IOPES</v>
      </c>
      <c r="C856" s="309" t="str">
        <f>'PLANILHA ORÇAMENTÁRIA'!C178</f>
        <v>200401</v>
      </c>
      <c r="D856" s="310" t="str">
        <f>'PLANILHA ORÇAMENTÁRIA'!D178</f>
        <v>Limpeza geral da obra (edificação)</v>
      </c>
      <c r="E856" s="310"/>
      <c r="F856" s="310"/>
      <c r="G856" s="310"/>
      <c r="H856" s="310"/>
      <c r="I856" s="10" t="str">
        <f>'PLANILHA ORÇAMENTÁRIA'!I178</f>
        <v>m²</v>
      </c>
      <c r="J856" s="11">
        <f>ROUND(SUM(J857),2)</f>
        <v>641.89</v>
      </c>
      <c r="K856" s="317"/>
      <c r="L856" s="318"/>
      <c r="M856" s="21"/>
    </row>
    <row r="857" spans="1:13" s="14" customFormat="1" ht="24.95" customHeight="1" x14ac:dyDescent="0.25">
      <c r="A857" s="309"/>
      <c r="B857" s="309"/>
      <c r="C857" s="309"/>
      <c r="D857" s="314" t="s">
        <v>204</v>
      </c>
      <c r="E857" s="315"/>
      <c r="F857" s="315"/>
      <c r="G857" s="315"/>
      <c r="H857" s="315"/>
      <c r="I857" s="316"/>
      <c r="J857" s="15">
        <f>ROUND(641.89,2)</f>
        <v>641.89</v>
      </c>
      <c r="K857" s="349">
        <v>641.89</v>
      </c>
      <c r="L857" s="342"/>
      <c r="M857" s="19"/>
    </row>
    <row r="858" spans="1:13" ht="9.9499999999999993" customHeight="1" x14ac:dyDescent="0.25">
      <c r="A858" s="333"/>
      <c r="B858" s="334"/>
      <c r="C858" s="334"/>
      <c r="D858" s="334"/>
      <c r="E858" s="334"/>
      <c r="F858" s="334"/>
      <c r="G858" s="334"/>
      <c r="H858" s="334"/>
      <c r="I858" s="334"/>
      <c r="J858" s="334"/>
      <c r="K858" s="334"/>
      <c r="L858" s="323"/>
    </row>
    <row r="859" spans="1:13" s="12" customFormat="1" ht="30" customHeight="1" x14ac:dyDescent="0.25">
      <c r="A859" s="309" t="str">
        <f>'PLANILHA ORÇAMENTÁRIA'!A179</f>
        <v>17.2</v>
      </c>
      <c r="B859" s="309" t="str">
        <f>'PLANILHA ORÇAMENTÁRIA'!B179</f>
        <v>IOPES</v>
      </c>
      <c r="C859" s="309" t="str">
        <f>'PLANILHA ORÇAMENTÁRIA'!C179</f>
        <v>210105</v>
      </c>
      <c r="D859" s="310" t="str">
        <f>'PLANILHA ORÇAMENTÁRIA'!D179</f>
        <v>Quadro de avisos de fórmica lisa brilhante</v>
      </c>
      <c r="E859" s="310"/>
      <c r="F859" s="310"/>
      <c r="G859" s="310"/>
      <c r="H859" s="310"/>
      <c r="I859" s="10" t="str">
        <f>'PLANILHA ORÇAMENTÁRIA'!I179</f>
        <v>m²</v>
      </c>
      <c r="J859" s="11">
        <f>ROUND(SUM(J860),2)</f>
        <v>1.5</v>
      </c>
      <c r="K859" s="317"/>
      <c r="L859" s="318"/>
      <c r="M859" s="21"/>
    </row>
    <row r="860" spans="1:13" s="14" customFormat="1" ht="24.95" customHeight="1" x14ac:dyDescent="0.25">
      <c r="A860" s="309"/>
      <c r="B860" s="309"/>
      <c r="C860" s="309"/>
      <c r="D860" s="314" t="s">
        <v>198</v>
      </c>
      <c r="E860" s="315"/>
      <c r="F860" s="315"/>
      <c r="G860" s="315"/>
      <c r="H860" s="315"/>
      <c r="I860" s="316"/>
      <c r="J860" s="15">
        <f>ROUND(1.5*1,2)</f>
        <v>1.5</v>
      </c>
      <c r="K860" s="339" t="s">
        <v>205</v>
      </c>
      <c r="L860" s="342"/>
      <c r="M860" s="19"/>
    </row>
    <row r="861" spans="1:13" ht="9.9499999999999993" customHeight="1" x14ac:dyDescent="0.25">
      <c r="A861" s="333"/>
      <c r="B861" s="334"/>
      <c r="C861" s="334"/>
      <c r="D861" s="334"/>
      <c r="E861" s="334"/>
      <c r="F861" s="334"/>
      <c r="G861" s="334"/>
      <c r="H861" s="334"/>
      <c r="I861" s="334"/>
      <c r="J861" s="334"/>
      <c r="K861" s="334"/>
      <c r="L861" s="323"/>
    </row>
    <row r="862" spans="1:13" ht="20.100000000000001" customHeight="1" x14ac:dyDescent="0.25">
      <c r="A862" s="335" t="s">
        <v>434</v>
      </c>
      <c r="B862" s="338"/>
      <c r="C862" s="338"/>
      <c r="D862" s="338"/>
      <c r="E862" s="338"/>
      <c r="F862" s="338"/>
      <c r="G862" s="338"/>
      <c r="H862" s="338"/>
      <c r="I862" s="338"/>
      <c r="J862" s="338"/>
      <c r="K862" s="338"/>
      <c r="L862" s="336"/>
    </row>
    <row r="863" spans="1:13" ht="9.9499999999999993" customHeight="1" x14ac:dyDescent="0.25">
      <c r="A863" s="333"/>
      <c r="B863" s="334"/>
      <c r="C863" s="334"/>
      <c r="D863" s="334"/>
      <c r="E863" s="334"/>
      <c r="F863" s="334"/>
      <c r="G863" s="334"/>
      <c r="H863" s="334"/>
      <c r="I863" s="334"/>
      <c r="J863" s="334"/>
      <c r="K863" s="334"/>
      <c r="L863" s="323"/>
    </row>
    <row r="864" spans="1:13" ht="15" customHeight="1" x14ac:dyDescent="0.25">
      <c r="A864" s="108">
        <v>18</v>
      </c>
      <c r="B864" s="328"/>
      <c r="C864" s="328"/>
      <c r="D864" s="328" t="str">
        <f>VLOOKUP($A864,'PLANILHA ORÇAMENTÁRIA'!$1:$1048576,4,0)</f>
        <v>SERVIÇOS PRELIMINARES</v>
      </c>
      <c r="E864" s="328"/>
      <c r="F864" s="328"/>
      <c r="G864" s="328"/>
      <c r="H864" s="328"/>
      <c r="I864" s="328"/>
      <c r="J864" s="328"/>
      <c r="K864" s="328"/>
      <c r="L864" s="328"/>
    </row>
    <row r="865" spans="1:12" ht="35.25" customHeight="1" x14ac:dyDescent="0.25">
      <c r="A865" s="308" t="s">
        <v>242</v>
      </c>
      <c r="B865" s="309" t="str">
        <f>VLOOKUP($A865,'PLANILHA ORÇAMENTÁRIA'!$1:$1048576,2,0)</f>
        <v>IOPES</v>
      </c>
      <c r="C865" s="309" t="str">
        <f>VLOOKUP($A865,'PLANILHA ORÇAMENTÁRIA'!$1:$1048576,3,0)</f>
        <v>010213</v>
      </c>
      <c r="D865" s="310" t="str">
        <f>VLOOKUP($A865,'PLANILHA ORÇAMENTÁRIA'!$1:$1048576,4,0)</f>
        <v>Retirada manual de blocos pré-moldados de concreto (Blokret), inclusive empilhamento para reaproveitamento</v>
      </c>
      <c r="E865" s="310"/>
      <c r="F865" s="310"/>
      <c r="G865" s="310"/>
      <c r="H865" s="310"/>
      <c r="I865" s="112" t="str">
        <f>VLOOKUP($A865,'PLANILHA ORÇAMENTÁRIA'!$1:$1048576,9,0)</f>
        <v>m²</v>
      </c>
      <c r="J865" s="112">
        <f>SUM(J866:J866)</f>
        <v>6.52</v>
      </c>
      <c r="K865" s="311"/>
      <c r="L865" s="311"/>
    </row>
    <row r="866" spans="1:12" ht="34.5" customHeight="1" x14ac:dyDescent="0.25">
      <c r="A866" s="308"/>
      <c r="B866" s="309"/>
      <c r="C866" s="309"/>
      <c r="D866" s="312" t="s">
        <v>906</v>
      </c>
      <c r="E866" s="313"/>
      <c r="F866" s="313"/>
      <c r="G866" s="313"/>
      <c r="H866" s="313"/>
      <c r="I866" s="313"/>
      <c r="J866" s="113">
        <f>ROUND((1.51+11.6+3.2)*0.4,2)</f>
        <v>6.52</v>
      </c>
      <c r="K866" s="308" t="s">
        <v>907</v>
      </c>
      <c r="L866" s="309"/>
    </row>
    <row r="867" spans="1:12" ht="7.5" customHeight="1" x14ac:dyDescent="0.25">
      <c r="A867" s="110"/>
      <c r="B867" s="111"/>
      <c r="C867" s="111"/>
      <c r="D867" s="111"/>
      <c r="E867" s="111"/>
      <c r="F867" s="111"/>
      <c r="G867" s="111"/>
      <c r="H867" s="111"/>
      <c r="I867" s="111"/>
      <c r="J867" s="111"/>
      <c r="K867" s="111"/>
      <c r="L867" s="109"/>
    </row>
    <row r="868" spans="1:12" x14ac:dyDescent="0.25">
      <c r="A868" s="308" t="s">
        <v>1249</v>
      </c>
      <c r="B868" s="309" t="str">
        <f>VLOOKUP($A868,'PLANILHA ORÇAMENTÁRIA'!$1:$1048576,2,0)</f>
        <v>IOPES</v>
      </c>
      <c r="C868" s="309" t="str">
        <f>VLOOKUP($A868,'PLANILHA ORÇAMENTÁRIA'!$1:$1048576,3,0)</f>
        <v>010201</v>
      </c>
      <c r="D868" s="310" t="str">
        <f>VLOOKUP($A868,'PLANILHA ORÇAMENTÁRIA'!$1:$1048576,4,0)</f>
        <v>Demolição de piso cimentado inclusive lastro de concreto</v>
      </c>
      <c r="E868" s="310"/>
      <c r="F868" s="310"/>
      <c r="G868" s="310"/>
      <c r="H868" s="310"/>
      <c r="I868" s="112" t="str">
        <f>VLOOKUP($A868,'PLANILHA ORÇAMENTÁRIA'!$1:$1048576,9,0)</f>
        <v>m²</v>
      </c>
      <c r="J868" s="112">
        <f>SUM(J869:J869)</f>
        <v>12.82</v>
      </c>
      <c r="K868" s="311"/>
      <c r="L868" s="311"/>
    </row>
    <row r="869" spans="1:12" ht="24.75" customHeight="1" x14ac:dyDescent="0.25">
      <c r="A869" s="308"/>
      <c r="B869" s="309"/>
      <c r="C869" s="309"/>
      <c r="D869" s="312" t="s">
        <v>937</v>
      </c>
      <c r="E869" s="313"/>
      <c r="F869" s="313"/>
      <c r="G869" s="313"/>
      <c r="H869" s="313"/>
      <c r="I869" s="313"/>
      <c r="J869" s="113">
        <f>ROUND(((16.8+3.5)*0.6)+(0.8*0.8),2)</f>
        <v>12.82</v>
      </c>
      <c r="K869" s="308" t="s">
        <v>938</v>
      </c>
      <c r="L869" s="309"/>
    </row>
    <row r="870" spans="1:12" ht="7.5" customHeight="1" x14ac:dyDescent="0.25">
      <c r="A870" s="110"/>
      <c r="B870" s="111"/>
      <c r="C870" s="111"/>
      <c r="D870" s="111"/>
      <c r="E870" s="111"/>
      <c r="F870" s="111"/>
      <c r="G870" s="111"/>
      <c r="H870" s="111"/>
      <c r="I870" s="111"/>
      <c r="J870" s="111"/>
      <c r="K870" s="111"/>
      <c r="L870" s="109"/>
    </row>
    <row r="871" spans="1:12" ht="15" customHeight="1" x14ac:dyDescent="0.25">
      <c r="A871" s="308" t="s">
        <v>1250</v>
      </c>
      <c r="B871" s="343" t="str">
        <f>VLOOKUP($A871,'PLANILHA ORÇAMENTÁRIA'!$1:$1048576,2,0)</f>
        <v>PREÇO DE MERCADO</v>
      </c>
      <c r="C871" s="344"/>
      <c r="D871" s="310" t="str">
        <f>VLOOKUP($A871,'PLANILHA ORÇAMENTÁRIA'!$1:$1048576,4,0)</f>
        <v>Retirada de calha em concreto simples , em meia cana , dn 200mm.</v>
      </c>
      <c r="E871" s="310"/>
      <c r="F871" s="310"/>
      <c r="G871" s="310"/>
      <c r="H871" s="310"/>
      <c r="I871" s="112" t="str">
        <f>VLOOKUP($A871,'PLANILHA ORÇAMENTÁRIA'!$1:$1048576,9,0)</f>
        <v>m</v>
      </c>
      <c r="J871" s="112">
        <f>SUM(J872:J872)</f>
        <v>38.799999999999997</v>
      </c>
      <c r="K871" s="311"/>
      <c r="L871" s="311"/>
    </row>
    <row r="872" spans="1:12" ht="32.25" customHeight="1" x14ac:dyDescent="0.25">
      <c r="A872" s="308"/>
      <c r="B872" s="345"/>
      <c r="C872" s="346"/>
      <c r="D872" s="314" t="s">
        <v>1238</v>
      </c>
      <c r="E872" s="315"/>
      <c r="F872" s="315"/>
      <c r="G872" s="315"/>
      <c r="H872" s="315"/>
      <c r="I872" s="316"/>
      <c r="J872" s="114">
        <f>16.8+0.8+3.5+17.7</f>
        <v>38.799999999999997</v>
      </c>
      <c r="K872" s="339" t="s">
        <v>1239</v>
      </c>
      <c r="L872" s="342"/>
    </row>
    <row r="873" spans="1:12" ht="6" customHeight="1" x14ac:dyDescent="0.25">
      <c r="A873" s="110"/>
      <c r="B873" s="111"/>
      <c r="C873" s="111"/>
      <c r="D873" s="111"/>
      <c r="E873" s="111"/>
      <c r="F873" s="111"/>
      <c r="G873" s="111"/>
      <c r="H873" s="111"/>
      <c r="I873" s="111"/>
      <c r="J873" s="111"/>
      <c r="K873" s="111"/>
      <c r="L873" s="109"/>
    </row>
    <row r="874" spans="1:12" ht="50.25" customHeight="1" x14ac:dyDescent="0.25">
      <c r="A874" s="308" t="s">
        <v>1251</v>
      </c>
      <c r="B874" s="309" t="str">
        <f>VLOOKUP($A874,'PLANILHA ORÇAMENTÁRIA'!$1:$1048576,2,0)</f>
        <v>IOPES</v>
      </c>
      <c r="C874" s="309" t="str">
        <f>VLOOKUP($A874,'PLANILHA ORÇAMENTÁRIA'!$1:$1048576,3,0)</f>
        <v>030101</v>
      </c>
      <c r="D874" s="310" t="str">
        <f>VLOOKUP($A874,'PLANILHA ORÇAMENTÁRIA'!$1:$1048576,4,0)</f>
        <v>Escavação manual em material de 1a. categoria, até 1.50 m de profundidade</v>
      </c>
      <c r="E874" s="310"/>
      <c r="F874" s="310"/>
      <c r="G874" s="310"/>
      <c r="H874" s="310"/>
      <c r="I874" s="112" t="str">
        <f>VLOOKUP($A874,'PLANILHA ORÇAMENTÁRIA'!$1:$1048576,9,0)</f>
        <v>m³</v>
      </c>
      <c r="J874" s="112">
        <f>SUM(J875:J875)</f>
        <v>9.23</v>
      </c>
      <c r="K874" s="311"/>
      <c r="L874" s="311"/>
    </row>
    <row r="875" spans="1:12" ht="28.5" customHeight="1" x14ac:dyDescent="0.25">
      <c r="A875" s="308"/>
      <c r="B875" s="309"/>
      <c r="C875" s="309"/>
      <c r="D875" s="314" t="s">
        <v>949</v>
      </c>
      <c r="E875" s="329"/>
      <c r="F875" s="329"/>
      <c r="G875" s="329"/>
      <c r="H875" s="329"/>
      <c r="I875" s="330"/>
      <c r="J875" s="115">
        <f>ROUND((2+4+4+4.2+5+17.7)*0.25*1,2)</f>
        <v>9.23</v>
      </c>
      <c r="K875" s="339" t="s">
        <v>1240</v>
      </c>
      <c r="L875" s="340"/>
    </row>
    <row r="876" spans="1:12" ht="8.25" customHeight="1" x14ac:dyDescent="0.25">
      <c r="A876" s="110"/>
      <c r="B876" s="111"/>
      <c r="C876" s="111"/>
      <c r="D876" s="111"/>
      <c r="E876" s="111"/>
      <c r="F876" s="111"/>
      <c r="G876" s="111"/>
      <c r="H876" s="111"/>
      <c r="I876" s="111"/>
      <c r="J876" s="111"/>
      <c r="K876" s="111"/>
      <c r="L876" s="109"/>
    </row>
    <row r="877" spans="1:12" ht="36.75" customHeight="1" x14ac:dyDescent="0.25">
      <c r="A877" s="308" t="s">
        <v>1252</v>
      </c>
      <c r="B877" s="309" t="str">
        <f>VLOOKUP($A877,'PLANILHA ORÇAMENTÁRIA'!$1:$1048576,2,0)</f>
        <v>IOPES</v>
      </c>
      <c r="C877" s="309" t="str">
        <f>VLOOKUP($A877,'PLANILHA ORÇAMENTÁRIA'!$1:$1048576,3,0)</f>
        <v>010238</v>
      </c>
      <c r="D877" s="310" t="str">
        <f>VLOOKUP($A877,'PLANILHA ORÇAMENTÁRIA'!$1:$1048576,4,0)</f>
        <v>Apicoamento de superfície com revestimento em argamassa</v>
      </c>
      <c r="E877" s="310"/>
      <c r="F877" s="310"/>
      <c r="G877" s="310"/>
      <c r="H877" s="310"/>
      <c r="I877" s="157" t="str">
        <f>VLOOKUP($A877,'PLANILHA ORÇAMENTÁRIA'!$1:$1048576,9,0)</f>
        <v>m²</v>
      </c>
      <c r="J877" s="157">
        <f>SUM(J878:J879)</f>
        <v>23.93</v>
      </c>
      <c r="K877" s="311"/>
      <c r="L877" s="311"/>
    </row>
    <row r="878" spans="1:12" x14ac:dyDescent="0.25">
      <c r="A878" s="308"/>
      <c r="B878" s="309"/>
      <c r="C878" s="309"/>
      <c r="D878" s="314" t="s">
        <v>588</v>
      </c>
      <c r="E878" s="315"/>
      <c r="F878" s="315"/>
      <c r="G878" s="315"/>
      <c r="H878" s="315"/>
      <c r="I878" s="316"/>
      <c r="J878" s="115">
        <f>ROUND(19.9*1,2)</f>
        <v>19.899999999999999</v>
      </c>
      <c r="K878" s="339" t="s">
        <v>589</v>
      </c>
      <c r="L878" s="342"/>
    </row>
    <row r="879" spans="1:12" ht="15" customHeight="1" x14ac:dyDescent="0.25">
      <c r="A879" s="308"/>
      <c r="B879" s="309"/>
      <c r="C879" s="309"/>
      <c r="D879" s="314" t="s">
        <v>590</v>
      </c>
      <c r="E879" s="315"/>
      <c r="F879" s="315"/>
      <c r="G879" s="315"/>
      <c r="H879" s="315"/>
      <c r="I879" s="316"/>
      <c r="J879" s="115">
        <f>ROUND( 4.03*1,2)</f>
        <v>4.03</v>
      </c>
      <c r="K879" s="339" t="s">
        <v>591</v>
      </c>
      <c r="L879" s="342"/>
    </row>
    <row r="880" spans="1:12" ht="8.25" customHeight="1" x14ac:dyDescent="0.25">
      <c r="A880" s="158"/>
      <c r="B880" s="159"/>
      <c r="C880" s="159"/>
      <c r="D880" s="159"/>
      <c r="E880" s="159"/>
      <c r="F880" s="159"/>
      <c r="G880" s="159"/>
      <c r="H880" s="159"/>
      <c r="I880" s="159"/>
      <c r="J880" s="159"/>
      <c r="K880" s="159"/>
      <c r="L880" s="156"/>
    </row>
    <row r="881" spans="1:13" ht="46.5" customHeight="1" x14ac:dyDescent="0.25">
      <c r="A881" s="308" t="s">
        <v>1253</v>
      </c>
      <c r="B881" s="309" t="str">
        <f>VLOOKUP($A881,'PLANILHA ORÇAMENTÁRIA'!$1:$1048576,2,0)</f>
        <v>IOPES</v>
      </c>
      <c r="C881" s="309" t="str">
        <f>VLOOKUP($A881,'PLANILHA ORÇAMENTÁRIA'!$1:$1048576,3,0)</f>
        <v xml:space="preserve">030304 </v>
      </c>
      <c r="D881" s="310" t="str">
        <f>VLOOKUP($A881,'PLANILHA ORÇAMENTÁRIA'!$1:$1048576,4,0)</f>
        <v>Índice de preço para remoção de entulho decorrente da execução de obras (Classe A CONAMA - NBR 10.004 - Classe II-B), incluindo aluguel da caçamba, carga, transporte e descarga em área licenciada</v>
      </c>
      <c r="E881" s="310"/>
      <c r="F881" s="310"/>
      <c r="G881" s="310"/>
      <c r="H881" s="310"/>
      <c r="I881" s="112" t="str">
        <f>VLOOKUP($A881,'PLANILHA ORÇAMENTÁRIA'!$1:$1048576,9,0)</f>
        <v>m³</v>
      </c>
      <c r="J881" s="112">
        <f>SUM(J882:J884)</f>
        <v>1.73</v>
      </c>
      <c r="K881" s="311"/>
      <c r="L881" s="311"/>
    </row>
    <row r="882" spans="1:13" x14ac:dyDescent="0.25">
      <c r="A882" s="308"/>
      <c r="B882" s="309"/>
      <c r="C882" s="309"/>
      <c r="D882" s="312" t="s">
        <v>946</v>
      </c>
      <c r="E882" s="313"/>
      <c r="F882" s="313"/>
      <c r="G882" s="313"/>
      <c r="H882" s="313"/>
      <c r="I882" s="313"/>
      <c r="J882" s="113">
        <f>ROUND(12.82*0.08,2)</f>
        <v>1.03</v>
      </c>
      <c r="K882" s="308" t="s">
        <v>947</v>
      </c>
      <c r="L882" s="309"/>
    </row>
    <row r="883" spans="1:13" x14ac:dyDescent="0.25">
      <c r="A883" s="308"/>
      <c r="B883" s="309"/>
      <c r="C883" s="309"/>
      <c r="D883" s="319" t="s">
        <v>1244</v>
      </c>
      <c r="E883" s="320"/>
      <c r="F883" s="320"/>
      <c r="G883" s="320"/>
      <c r="H883" s="320"/>
      <c r="I883" s="321"/>
      <c r="J883" s="120">
        <f>ROUND(23.93*0.005,2)</f>
        <v>0.12</v>
      </c>
      <c r="K883" s="308" t="s">
        <v>1245</v>
      </c>
      <c r="L883" s="309"/>
    </row>
    <row r="884" spans="1:13" x14ac:dyDescent="0.25">
      <c r="A884" s="308"/>
      <c r="B884" s="309"/>
      <c r="C884" s="309"/>
      <c r="D884" s="312" t="s">
        <v>948</v>
      </c>
      <c r="E884" s="313"/>
      <c r="F884" s="313"/>
      <c r="G884" s="313"/>
      <c r="H884" s="313"/>
      <c r="I884" s="313"/>
      <c r="J884" s="113">
        <f>ROUND(38.8*0.3*0.05,2)</f>
        <v>0.57999999999999996</v>
      </c>
      <c r="K884" s="308" t="s">
        <v>1241</v>
      </c>
      <c r="L884" s="309"/>
    </row>
    <row r="885" spans="1:13" x14ac:dyDescent="0.25">
      <c r="A885" s="110"/>
      <c r="B885" s="111"/>
      <c r="C885" s="111"/>
      <c r="D885" s="111"/>
      <c r="E885" s="111"/>
      <c r="F885" s="111"/>
      <c r="G885" s="111"/>
      <c r="H885" s="111"/>
      <c r="I885" s="111"/>
      <c r="J885" s="111"/>
      <c r="K885" s="111"/>
      <c r="L885" s="109"/>
    </row>
    <row r="886" spans="1:13" x14ac:dyDescent="0.25">
      <c r="A886" s="108">
        <v>19</v>
      </c>
      <c r="B886" s="328"/>
      <c r="C886" s="328"/>
      <c r="D886" s="328" t="str">
        <f>VLOOKUP($A886,'PLANILHA ORÇAMENTÁRIA'!$1:$1048576,4,0)</f>
        <v>ESQUADRIAS DE MADEIRA</v>
      </c>
      <c r="E886" s="328"/>
      <c r="F886" s="328"/>
      <c r="G886" s="328"/>
      <c r="H886" s="328"/>
      <c r="I886" s="328"/>
      <c r="J886" s="328"/>
      <c r="K886" s="328"/>
      <c r="L886" s="328"/>
    </row>
    <row r="887" spans="1:13" ht="52.5" customHeight="1" x14ac:dyDescent="0.25">
      <c r="A887" s="308" t="s">
        <v>890</v>
      </c>
      <c r="B887" s="309" t="str">
        <f>VLOOKUP($A887,'PLANILHA ORÇAMENTÁRIA'!$1:$1048576,2,0)</f>
        <v>IOPES</v>
      </c>
      <c r="C887" s="309" t="str">
        <f>VLOOKUP($A887,'PLANILHA ORÇAMENTÁRIA'!$1:$1048576,3,0)</f>
        <v xml:space="preserve">061301 </v>
      </c>
      <c r="D887" s="310" t="str">
        <f>VLOOKUP($A887,'PLANILHA ORÇAMENTÁRIA'!$1:$1048576,4,0)</f>
        <v>Porta em madeira de lei tipo angelim pedra ou equiv.c/enchimento em madeira 1a.qualidade esp. 30mm p/ pintura, inclusive alizares, dobradiças e fechadura externa em latão cromado LaFonte ou equiv., exclusive marco, nas dim.:0.60 x 1.00 m</v>
      </c>
      <c r="E887" s="310"/>
      <c r="F887" s="310"/>
      <c r="G887" s="310"/>
      <c r="H887" s="310"/>
      <c r="I887" s="112" t="str">
        <f>VLOOKUP($A887,'PLANILHA ORÇAMENTÁRIA'!$1:$1048576,9,0)</f>
        <v xml:space="preserve">und </v>
      </c>
      <c r="J887" s="112">
        <f>SUM(J888:J888)</f>
        <v>1</v>
      </c>
      <c r="K887" s="311"/>
      <c r="L887" s="311"/>
    </row>
    <row r="888" spans="1:13" x14ac:dyDescent="0.25">
      <c r="A888" s="308"/>
      <c r="B888" s="309"/>
      <c r="C888" s="309"/>
      <c r="D888" s="314" t="s">
        <v>602</v>
      </c>
      <c r="E888" s="315"/>
      <c r="F888" s="315"/>
      <c r="G888" s="315"/>
      <c r="H888" s="315"/>
      <c r="I888" s="316"/>
      <c r="J888" s="115">
        <v>1</v>
      </c>
      <c r="K888" s="339" t="s">
        <v>603</v>
      </c>
      <c r="L888" s="342"/>
    </row>
    <row r="889" spans="1:13" ht="10.5" customHeight="1" x14ac:dyDescent="0.25">
      <c r="A889" s="110"/>
      <c r="B889" s="111"/>
      <c r="C889" s="111"/>
      <c r="D889" s="111"/>
      <c r="E889" s="111"/>
      <c r="F889" s="111"/>
      <c r="G889" s="111"/>
      <c r="H889" s="111"/>
      <c r="I889" s="111"/>
      <c r="J889" s="111"/>
      <c r="K889" s="111"/>
      <c r="L889" s="109"/>
    </row>
    <row r="890" spans="1:13" ht="20.100000000000001" customHeight="1" x14ac:dyDescent="0.25">
      <c r="A890" s="35">
        <v>20</v>
      </c>
      <c r="B890" s="328"/>
      <c r="C890" s="328"/>
      <c r="D890" s="328" t="str">
        <f>'PLANILHA ORÇAMENTÁRIA'!D198</f>
        <v>ESQUADRIAS METÁLICAS</v>
      </c>
      <c r="E890" s="328"/>
      <c r="F890" s="328"/>
      <c r="G890" s="328"/>
      <c r="H890" s="328"/>
      <c r="I890" s="328"/>
      <c r="J890" s="328"/>
      <c r="K890" s="328"/>
      <c r="L890" s="328"/>
    </row>
    <row r="891" spans="1:13" s="12" customFormat="1" ht="30" customHeight="1" x14ac:dyDescent="0.25">
      <c r="A891" s="308" t="s">
        <v>891</v>
      </c>
      <c r="B891" s="309" t="str">
        <f>'PLANILHA ORÇAMENTÁRIA'!B199</f>
        <v>SINAPI</v>
      </c>
      <c r="C891" s="309" t="str">
        <f>'PLANILHA ORÇAMENTÁRIA'!C199</f>
        <v>102235</v>
      </c>
      <c r="D891" s="310" t="str">
        <f>'PLANILHA ORÇAMENTÁRIA'!D199</f>
        <v>Divisória fixa em vidro temperado 10 mm, sem abertura. af_01/2021</v>
      </c>
      <c r="E891" s="310"/>
      <c r="F891" s="310"/>
      <c r="G891" s="310"/>
      <c r="H891" s="310"/>
      <c r="I891" s="10" t="str">
        <f>'PLANILHA ORÇAMENTÁRIA'!I199</f>
        <v>m²</v>
      </c>
      <c r="J891" s="42">
        <f>ROUND(SUM(J892),2)</f>
        <v>1.69</v>
      </c>
      <c r="K891" s="317"/>
      <c r="L891" s="318"/>
      <c r="M891" s="21"/>
    </row>
    <row r="892" spans="1:13" s="14" customFormat="1" ht="24.95" customHeight="1" x14ac:dyDescent="0.25">
      <c r="A892" s="309"/>
      <c r="B892" s="309"/>
      <c r="C892" s="309"/>
      <c r="D892" s="314" t="s">
        <v>483</v>
      </c>
      <c r="E892" s="315"/>
      <c r="F892" s="315"/>
      <c r="G892" s="315"/>
      <c r="H892" s="315"/>
      <c r="I892" s="316"/>
      <c r="J892" s="15">
        <f>ROUND(1.3*1.3,2)</f>
        <v>1.69</v>
      </c>
      <c r="K892" s="339" t="s">
        <v>499</v>
      </c>
      <c r="L892" s="342"/>
      <c r="M892" s="19"/>
    </row>
    <row r="893" spans="1:13" ht="9.9499999999999993" customHeight="1" x14ac:dyDescent="0.25">
      <c r="A893" s="333"/>
      <c r="B893" s="334"/>
      <c r="C893" s="334"/>
      <c r="D893" s="334"/>
      <c r="E893" s="334"/>
      <c r="F893" s="334"/>
      <c r="G893" s="334"/>
      <c r="H893" s="334"/>
      <c r="I893" s="334"/>
      <c r="J893" s="334"/>
      <c r="K893" s="334"/>
      <c r="L893" s="323"/>
    </row>
    <row r="894" spans="1:13" s="12" customFormat="1" ht="55.5" customHeight="1" x14ac:dyDescent="0.25">
      <c r="A894" s="308" t="s">
        <v>1254</v>
      </c>
      <c r="B894" s="309" t="str">
        <f>'PLANILHA ORÇAMENTÁRIA'!B200</f>
        <v>SINAPI</v>
      </c>
      <c r="C894" s="309" t="str">
        <f>'PLANILHA ORÇAMENTÁRIA'!C200</f>
        <v>94570</v>
      </c>
      <c r="D894" s="310" t="str">
        <f>'PLANILHA ORÇAMENTÁRIA'!D200</f>
        <v>Janela de alumínio de correr com 2 folhas para vidros, com vidros, batente,acabamento com acetato ou brilhante e ferragens. exclusive alizar e contramarco. fornecimento e instalação. af_12/2019</v>
      </c>
      <c r="E894" s="310"/>
      <c r="F894" s="310"/>
      <c r="G894" s="310"/>
      <c r="H894" s="310"/>
      <c r="I894" s="10" t="str">
        <f>'PLANILHA ORÇAMENTÁRIA'!I200</f>
        <v>m²</v>
      </c>
      <c r="J894" s="37">
        <f>ROUND(SUM(J895:J897),2)</f>
        <v>6.27</v>
      </c>
      <c r="K894" s="317"/>
      <c r="L894" s="318"/>
      <c r="M894" s="21"/>
    </row>
    <row r="895" spans="1:13" s="14" customFormat="1" ht="24.95" customHeight="1" x14ac:dyDescent="0.25">
      <c r="A895" s="309"/>
      <c r="B895" s="309"/>
      <c r="C895" s="309"/>
      <c r="D895" s="314" t="s">
        <v>480</v>
      </c>
      <c r="E895" s="315"/>
      <c r="F895" s="315"/>
      <c r="G895" s="315"/>
      <c r="H895" s="315"/>
      <c r="I895" s="316"/>
      <c r="J895" s="15">
        <f>ROUND(1.5*1.1*2,2)</f>
        <v>3.3</v>
      </c>
      <c r="K895" s="347" t="s">
        <v>500</v>
      </c>
      <c r="L895" s="348"/>
      <c r="M895" s="19"/>
    </row>
    <row r="896" spans="1:13" s="14" customFormat="1" ht="24.95" customHeight="1" x14ac:dyDescent="0.25">
      <c r="A896" s="309"/>
      <c r="B896" s="309"/>
      <c r="C896" s="309"/>
      <c r="D896" s="314" t="s">
        <v>481</v>
      </c>
      <c r="E896" s="315"/>
      <c r="F896" s="315"/>
      <c r="G896" s="315"/>
      <c r="H896" s="315"/>
      <c r="I896" s="316"/>
      <c r="J896" s="15">
        <f>ROUND(1.2*1.1,2)</f>
        <v>1.32</v>
      </c>
      <c r="K896" s="347" t="s">
        <v>501</v>
      </c>
      <c r="L896" s="348"/>
      <c r="M896" s="19"/>
    </row>
    <row r="897" spans="1:13" s="14" customFormat="1" ht="24.95" customHeight="1" x14ac:dyDescent="0.25">
      <c r="A897" s="309"/>
      <c r="B897" s="309"/>
      <c r="C897" s="309"/>
      <c r="D897" s="314" t="s">
        <v>483</v>
      </c>
      <c r="E897" s="315"/>
      <c r="F897" s="315"/>
      <c r="G897" s="315"/>
      <c r="H897" s="315"/>
      <c r="I897" s="316"/>
      <c r="J897" s="15">
        <f>ROUND(1.5*1.1,2)</f>
        <v>1.65</v>
      </c>
      <c r="K897" s="339" t="s">
        <v>502</v>
      </c>
      <c r="L897" s="342"/>
      <c r="M897" s="19"/>
    </row>
    <row r="898" spans="1:13" ht="9.9499999999999993" customHeight="1" x14ac:dyDescent="0.25">
      <c r="A898" s="333"/>
      <c r="B898" s="334"/>
      <c r="C898" s="334"/>
      <c r="D898" s="334"/>
      <c r="E898" s="334"/>
      <c r="F898" s="334"/>
      <c r="G898" s="334"/>
      <c r="H898" s="334"/>
      <c r="I898" s="334"/>
      <c r="J898" s="334"/>
      <c r="K898" s="334"/>
      <c r="L898" s="323"/>
    </row>
    <row r="899" spans="1:13" s="12" customFormat="1" ht="30" customHeight="1" x14ac:dyDescent="0.25">
      <c r="A899" s="308" t="s">
        <v>1255</v>
      </c>
      <c r="B899" s="309" t="str">
        <f>'PLANILHA ORÇAMENTÁRIA'!B201</f>
        <v>IOPES</v>
      </c>
      <c r="C899" s="309" t="str">
        <f>'PLANILHA ORÇAMENTÁRIA'!C201</f>
        <v>071104</v>
      </c>
      <c r="D899" s="310" t="str">
        <f>'PLANILHA ORÇAMENTÁRIA'!D201</f>
        <v>Portão de ferro de abrir em barra chata, inclusive chumbamento</v>
      </c>
      <c r="E899" s="310"/>
      <c r="F899" s="310"/>
      <c r="G899" s="310"/>
      <c r="H899" s="310"/>
      <c r="I899" s="10" t="str">
        <f>'PLANILHA ORÇAMENTÁRIA'!I201</f>
        <v>m²</v>
      </c>
      <c r="J899" s="40">
        <f>ROUND(SUM(J900),2)</f>
        <v>2</v>
      </c>
      <c r="K899" s="317"/>
      <c r="L899" s="318"/>
      <c r="M899" s="21"/>
    </row>
    <row r="900" spans="1:13" s="14" customFormat="1" ht="24.95" customHeight="1" x14ac:dyDescent="0.25">
      <c r="A900" s="309"/>
      <c r="B900" s="309"/>
      <c r="C900" s="309"/>
      <c r="D900" s="314" t="s">
        <v>495</v>
      </c>
      <c r="E900" s="315"/>
      <c r="F900" s="315"/>
      <c r="G900" s="315"/>
      <c r="H900" s="315"/>
      <c r="I900" s="316"/>
      <c r="J900" s="15">
        <f>ROUND(0.8*2.5,2)</f>
        <v>2</v>
      </c>
      <c r="K900" s="339" t="s">
        <v>496</v>
      </c>
      <c r="L900" s="342"/>
      <c r="M900" s="19"/>
    </row>
    <row r="901" spans="1:13" ht="9.9499999999999993" customHeight="1" x14ac:dyDescent="0.25">
      <c r="A901" s="333"/>
      <c r="B901" s="334"/>
      <c r="C901" s="334"/>
      <c r="D901" s="334"/>
      <c r="E901" s="334"/>
      <c r="F901" s="334"/>
      <c r="G901" s="334"/>
      <c r="H901" s="334"/>
      <c r="I901" s="334"/>
      <c r="J901" s="334"/>
      <c r="K901" s="334"/>
      <c r="L901" s="323"/>
    </row>
    <row r="902" spans="1:13" s="12" customFormat="1" ht="30" customHeight="1" x14ac:dyDescent="0.25">
      <c r="A902" s="308" t="s">
        <v>1256</v>
      </c>
      <c r="B902" s="309" t="str">
        <f>'PLANILHA ORÇAMENTÁRIA'!B202</f>
        <v>IOPES</v>
      </c>
      <c r="C902" s="309" t="str">
        <f>'PLANILHA ORÇAMENTÁRIA'!C202</f>
        <v>071105</v>
      </c>
      <c r="D902" s="310" t="str">
        <f>'PLANILHA ORÇAMENTÁRIA'!D202</f>
        <v>Grade de ferro em barra chata, inclusive chumbamento</v>
      </c>
      <c r="E902" s="310"/>
      <c r="F902" s="310"/>
      <c r="G902" s="310"/>
      <c r="H902" s="310"/>
      <c r="I902" s="10" t="str">
        <f>'PLANILHA ORÇAMENTÁRIA'!I202</f>
        <v>m²</v>
      </c>
      <c r="J902" s="40">
        <f>ROUND(SUM(J903),2)</f>
        <v>1.63</v>
      </c>
      <c r="K902" s="317"/>
      <c r="L902" s="318"/>
      <c r="M902" s="21"/>
    </row>
    <row r="903" spans="1:13" s="14" customFormat="1" ht="24.95" customHeight="1" x14ac:dyDescent="0.25">
      <c r="A903" s="309"/>
      <c r="B903" s="309"/>
      <c r="C903" s="309"/>
      <c r="D903" s="314" t="s">
        <v>497</v>
      </c>
      <c r="E903" s="315"/>
      <c r="F903" s="315"/>
      <c r="G903" s="315"/>
      <c r="H903" s="315"/>
      <c r="I903" s="316"/>
      <c r="J903" s="15">
        <f>ROUND(0.65*2.5,2)</f>
        <v>1.63</v>
      </c>
      <c r="K903" s="339" t="s">
        <v>498</v>
      </c>
      <c r="L903" s="342"/>
      <c r="M903" s="19"/>
    </row>
    <row r="904" spans="1:13" ht="9.9499999999999993" customHeight="1" x14ac:dyDescent="0.25">
      <c r="A904" s="333"/>
      <c r="B904" s="334"/>
      <c r="C904" s="334"/>
      <c r="D904" s="334"/>
      <c r="E904" s="334"/>
      <c r="F904" s="334"/>
      <c r="G904" s="334"/>
      <c r="H904" s="334"/>
      <c r="I904" s="334"/>
      <c r="J904" s="334"/>
      <c r="K904" s="334"/>
      <c r="L904" s="323"/>
    </row>
    <row r="905" spans="1:13" s="12" customFormat="1" ht="45" customHeight="1" x14ac:dyDescent="0.25">
      <c r="A905" s="308" t="s">
        <v>1257</v>
      </c>
      <c r="B905" s="309" t="str">
        <f>'PLANILHA ORÇAMENTÁRIA'!B203</f>
        <v>IOPES</v>
      </c>
      <c r="C905" s="309" t="str">
        <f>'PLANILHA ORÇAMENTÁRIA'!C203</f>
        <v>071703</v>
      </c>
      <c r="D905" s="310" t="str">
        <f>'PLANILHA ORÇAMENTÁRIA'!D203</f>
        <v>Janela tipo maxim-ar para vidro em alumínio anodizado natural, linha 25, completa, incl. puxador com tranca, caixilho, alizar e contramarco, exclusive vidro</v>
      </c>
      <c r="E905" s="310"/>
      <c r="F905" s="310"/>
      <c r="G905" s="310"/>
      <c r="H905" s="310"/>
      <c r="I905" s="10" t="str">
        <f>'PLANILHA ORÇAMENTÁRIA'!I203</f>
        <v>m²</v>
      </c>
      <c r="J905" s="40">
        <f>ROUND(SUM(J906),2)</f>
        <v>3</v>
      </c>
      <c r="K905" s="317"/>
      <c r="L905" s="318"/>
      <c r="M905" s="21"/>
    </row>
    <row r="906" spans="1:13" s="14" customFormat="1" ht="24.95" customHeight="1" x14ac:dyDescent="0.25">
      <c r="A906" s="309"/>
      <c r="B906" s="309"/>
      <c r="C906" s="309"/>
      <c r="D906" s="314" t="s">
        <v>482</v>
      </c>
      <c r="E906" s="315"/>
      <c r="F906" s="315"/>
      <c r="G906" s="315"/>
      <c r="H906" s="315"/>
      <c r="I906" s="316"/>
      <c r="J906" s="15">
        <f>ROUND(1.5*0.5*4,2)</f>
        <v>3</v>
      </c>
      <c r="K906" s="339" t="s">
        <v>494</v>
      </c>
      <c r="L906" s="342"/>
      <c r="M906" s="19"/>
    </row>
    <row r="907" spans="1:13" ht="9.9499999999999993" customHeight="1" x14ac:dyDescent="0.25">
      <c r="A907" s="333"/>
      <c r="B907" s="334"/>
      <c r="C907" s="334"/>
      <c r="D907" s="334"/>
      <c r="E907" s="334"/>
      <c r="F907" s="334"/>
      <c r="G907" s="334"/>
      <c r="H907" s="334"/>
      <c r="I907" s="334"/>
      <c r="J907" s="334"/>
      <c r="K907" s="334"/>
      <c r="L907" s="323"/>
    </row>
    <row r="908" spans="1:13" ht="20.100000000000001" customHeight="1" x14ac:dyDescent="0.25">
      <c r="A908" s="38">
        <v>21</v>
      </c>
      <c r="B908" s="328"/>
      <c r="C908" s="328"/>
      <c r="D908" s="328" t="str">
        <f>'PLANILHA ORÇAMENTÁRIA'!D206</f>
        <v>VIDROS</v>
      </c>
      <c r="E908" s="328"/>
      <c r="F908" s="328"/>
      <c r="G908" s="328"/>
      <c r="H908" s="328"/>
      <c r="I908" s="328"/>
      <c r="J908" s="328"/>
      <c r="K908" s="328"/>
      <c r="L908" s="328"/>
    </row>
    <row r="909" spans="1:13" s="12" customFormat="1" ht="30" customHeight="1" x14ac:dyDescent="0.25">
      <c r="A909" s="308" t="s">
        <v>892</v>
      </c>
      <c r="B909" s="309" t="str">
        <f>'PLANILHA ORÇAMENTÁRIA'!B207</f>
        <v>IOPES</v>
      </c>
      <c r="C909" s="309" t="str">
        <f>'PLANILHA ORÇAMENTÁRIA'!C207</f>
        <v>080102</v>
      </c>
      <c r="D909" s="310" t="str">
        <f>'PLANILHA ORÇAMENTÁRIA'!D207</f>
        <v>Vidro plano transparente liso, com 4 mm de espessura</v>
      </c>
      <c r="E909" s="310"/>
      <c r="F909" s="310"/>
      <c r="G909" s="310"/>
      <c r="H909" s="310"/>
      <c r="I909" s="10" t="str">
        <f>'PLANILHA ORÇAMENTÁRIA'!I207</f>
        <v>m²</v>
      </c>
      <c r="J909" s="39">
        <f>ROUND(SUM(J910),2)</f>
        <v>3</v>
      </c>
      <c r="K909" s="317"/>
      <c r="L909" s="318"/>
      <c r="M909" s="21"/>
    </row>
    <row r="910" spans="1:13" s="14" customFormat="1" ht="24.95" customHeight="1" x14ac:dyDescent="0.25">
      <c r="A910" s="309"/>
      <c r="B910" s="309"/>
      <c r="C910" s="309"/>
      <c r="D910" s="314" t="s">
        <v>923</v>
      </c>
      <c r="E910" s="315"/>
      <c r="F910" s="315"/>
      <c r="G910" s="315"/>
      <c r="H910" s="315"/>
      <c r="I910" s="316"/>
      <c r="J910" s="15">
        <f>ROUND(1.5*0.5*4,2)</f>
        <v>3</v>
      </c>
      <c r="K910" s="339" t="s">
        <v>494</v>
      </c>
      <c r="L910" s="342"/>
      <c r="M910" s="19"/>
    </row>
    <row r="911" spans="1:13" ht="9.9499999999999993" customHeight="1" x14ac:dyDescent="0.25">
      <c r="A911" s="333"/>
      <c r="B911" s="334"/>
      <c r="C911" s="334"/>
      <c r="D911" s="334"/>
      <c r="E911" s="334"/>
      <c r="F911" s="334"/>
      <c r="G911" s="334"/>
      <c r="H911" s="334"/>
      <c r="I911" s="334"/>
      <c r="J911" s="334"/>
      <c r="K911" s="334"/>
      <c r="L911" s="323"/>
    </row>
    <row r="912" spans="1:13" ht="20.100000000000001" customHeight="1" x14ac:dyDescent="0.25">
      <c r="A912" s="35">
        <v>22</v>
      </c>
      <c r="B912" s="328"/>
      <c r="C912" s="328"/>
      <c r="D912" s="328" t="str">
        <f>'PLANILHA ORÇAMENTÁRIA'!D210</f>
        <v>COBERTURA</v>
      </c>
      <c r="E912" s="328"/>
      <c r="F912" s="328"/>
      <c r="G912" s="328"/>
      <c r="H912" s="328"/>
      <c r="I912" s="328"/>
      <c r="J912" s="328"/>
      <c r="K912" s="328"/>
      <c r="L912" s="328"/>
    </row>
    <row r="913" spans="1:13" s="12" customFormat="1" ht="60" customHeight="1" x14ac:dyDescent="0.25">
      <c r="A913" s="308" t="s">
        <v>893</v>
      </c>
      <c r="B913" s="309" t="str">
        <f>'PLANILHA ORÇAMENTÁRIA'!B211</f>
        <v>IOPES</v>
      </c>
      <c r="C913" s="309">
        <f>'PLANILHA ORÇAMENTÁRIA'!C211</f>
        <v>141102</v>
      </c>
      <c r="D913" s="310" t="str">
        <f>'PLANILHA ORÇAMENTÁRIA'!D211</f>
        <v>Caixa de areia de alvenaria de blocos de concreto 9x19x39cm, dim. 60x60cm e Hmáx=1m, c/ tampa em concreto esp. 5cm, lastro concreto esp. 10cm, revestida intern. c/ chapisco e reboco impermeabilizante, incl. escavação e reaterro</v>
      </c>
      <c r="E913" s="310"/>
      <c r="F913" s="310"/>
      <c r="G913" s="310"/>
      <c r="H913" s="310"/>
      <c r="I913" s="10" t="str">
        <f>'PLANILHA ORÇAMENTÁRIA'!I211</f>
        <v>und</v>
      </c>
      <c r="J913" s="40">
        <f>ROUND(SUM(J914),2)</f>
        <v>1</v>
      </c>
      <c r="K913" s="317"/>
      <c r="L913" s="318"/>
      <c r="M913" s="21"/>
    </row>
    <row r="914" spans="1:13" s="14" customFormat="1" ht="24.95" customHeight="1" x14ac:dyDescent="0.25">
      <c r="A914" s="309"/>
      <c r="B914" s="309"/>
      <c r="C914" s="309"/>
      <c r="D914" s="314" t="s">
        <v>493</v>
      </c>
      <c r="E914" s="315"/>
      <c r="F914" s="315"/>
      <c r="G914" s="315"/>
      <c r="H914" s="315"/>
      <c r="I914" s="316"/>
      <c r="J914" s="15">
        <f>ROUND(1,2)</f>
        <v>1</v>
      </c>
      <c r="K914" s="339">
        <v>1</v>
      </c>
      <c r="L914" s="342"/>
      <c r="M914" s="19"/>
    </row>
    <row r="915" spans="1:13" ht="9.9499999999999993" customHeight="1" x14ac:dyDescent="0.25">
      <c r="A915" s="333"/>
      <c r="B915" s="334"/>
      <c r="C915" s="334"/>
      <c r="D915" s="334"/>
      <c r="E915" s="334"/>
      <c r="F915" s="334"/>
      <c r="G915" s="334"/>
      <c r="H915" s="334"/>
      <c r="I915" s="334"/>
      <c r="J915" s="334"/>
      <c r="K915" s="334"/>
      <c r="L915" s="323"/>
    </row>
    <row r="916" spans="1:13" s="12" customFormat="1" ht="30" customHeight="1" x14ac:dyDescent="0.25">
      <c r="A916" s="350" t="s">
        <v>1258</v>
      </c>
      <c r="B916" s="352" t="str">
        <f>'PLANILHA ORÇAMENTÁRIA'!B212</f>
        <v>IOPES</v>
      </c>
      <c r="C916" s="352">
        <f>'PLANILHA ORÇAMENTÁRIA'!C212</f>
        <v>141910</v>
      </c>
      <c r="D916" s="310" t="str">
        <f>'PLANILHA ORÇAMENTÁRIA'!D212</f>
        <v>Tubo de PVC rígido soldável branco, para esgoto, diâmetro 150mm (6"), inclusive conexões</v>
      </c>
      <c r="E916" s="310"/>
      <c r="F916" s="310"/>
      <c r="G916" s="310"/>
      <c r="H916" s="310"/>
      <c r="I916" s="10" t="str">
        <f>'PLANILHA ORÇAMENTÁRIA'!I212</f>
        <v>m</v>
      </c>
      <c r="J916" s="40">
        <f>ROUND(SUM(J917:J918),2)</f>
        <v>39.1</v>
      </c>
      <c r="K916" s="317"/>
      <c r="L916" s="318"/>
      <c r="M916" s="21"/>
    </row>
    <row r="917" spans="1:13" s="12" customFormat="1" ht="30" customHeight="1" x14ac:dyDescent="0.25">
      <c r="A917" s="362"/>
      <c r="B917" s="362"/>
      <c r="C917" s="362"/>
      <c r="D917" s="314" t="s">
        <v>493</v>
      </c>
      <c r="E917" s="329"/>
      <c r="F917" s="329"/>
      <c r="G917" s="329"/>
      <c r="H917" s="329"/>
      <c r="I917" s="330"/>
      <c r="J917" s="76">
        <v>2.2000000000000002</v>
      </c>
      <c r="K917" s="339">
        <v>2.2000000000000002</v>
      </c>
      <c r="L917" s="340"/>
      <c r="M917" s="21"/>
    </row>
    <row r="918" spans="1:13" s="14" customFormat="1" ht="24.95" customHeight="1" x14ac:dyDescent="0.25">
      <c r="A918" s="353"/>
      <c r="B918" s="353"/>
      <c r="C918" s="353"/>
      <c r="D918" s="314" t="s">
        <v>942</v>
      </c>
      <c r="E918" s="329"/>
      <c r="F918" s="329"/>
      <c r="G918" s="329"/>
      <c r="H918" s="329"/>
      <c r="I918" s="330"/>
      <c r="J918" s="115">
        <f>(2+4+4+4.2+5+17.7)</f>
        <v>36.9</v>
      </c>
      <c r="K918" s="339" t="s">
        <v>1242</v>
      </c>
      <c r="L918" s="340"/>
      <c r="M918" s="19"/>
    </row>
    <row r="919" spans="1:13" ht="9.9499999999999993" customHeight="1" x14ac:dyDescent="0.25">
      <c r="A919" s="333"/>
      <c r="B919" s="334"/>
      <c r="C919" s="334"/>
      <c r="D919" s="334"/>
      <c r="E919" s="334"/>
      <c r="F919" s="334"/>
      <c r="G919" s="334"/>
      <c r="H919" s="334"/>
      <c r="I919" s="334"/>
      <c r="J919" s="334"/>
      <c r="K919" s="334"/>
      <c r="L919" s="323"/>
    </row>
    <row r="920" spans="1:13" ht="62.25" customHeight="1" x14ac:dyDescent="0.25">
      <c r="A920" s="350" t="s">
        <v>1259</v>
      </c>
      <c r="B920" s="309" t="str">
        <f>VLOOKUP($A920,'PLANILHA ORÇAMENTÁRIA'!$1:$1048576,2,0)</f>
        <v>IOPES</v>
      </c>
      <c r="C920" s="309">
        <f>VLOOKUP($A920,'PLANILHA ORÇAMENTÁRIA'!$1:$1048576,3,0)</f>
        <v>50501</v>
      </c>
      <c r="D920" s="310" t="str">
        <f>VLOOKUP($A920,'PLANILHA ORÇAMENTÁRIA'!$1:$1048576,4,0)</f>
        <v>Alvenaria de blocos de concreto estrut. (14x19x39cm) cheios, c/ resist. mín. compr. 15MPa, assentados c/ arg. de cimento e areia no traço 1:4, esp. juntas 10mm e esp. da parede s/ revest. 14cm</v>
      </c>
      <c r="E920" s="310"/>
      <c r="F920" s="310"/>
      <c r="G920" s="310"/>
      <c r="H920" s="310"/>
      <c r="I920" s="112" t="str">
        <f>VLOOKUP($A920,'PLANILHA ORÇAMENTÁRIA'!$1:$1048576,9,0)</f>
        <v>m²</v>
      </c>
      <c r="J920" s="112">
        <f>SUM(J921:J921)</f>
        <v>15.36</v>
      </c>
      <c r="K920" s="311"/>
      <c r="L920" s="311"/>
    </row>
    <row r="921" spans="1:13" x14ac:dyDescent="0.25">
      <c r="A921" s="351"/>
      <c r="B921" s="309"/>
      <c r="C921" s="309"/>
      <c r="D921" s="314" t="s">
        <v>944</v>
      </c>
      <c r="E921" s="315"/>
      <c r="F921" s="315"/>
      <c r="G921" s="315"/>
      <c r="H921" s="315"/>
      <c r="I921" s="316"/>
      <c r="J921" s="115">
        <f>ROUND(((0.2+3+0.2+3)*1.2)*2,2)</f>
        <v>15.36</v>
      </c>
      <c r="K921" s="339" t="s">
        <v>945</v>
      </c>
      <c r="L921" s="342"/>
    </row>
    <row r="922" spans="1:13" ht="6.75" customHeight="1" x14ac:dyDescent="0.25">
      <c r="A922" s="110"/>
      <c r="B922" s="111"/>
      <c r="C922" s="111"/>
      <c r="D922" s="111"/>
      <c r="E922" s="111"/>
      <c r="F922" s="111"/>
      <c r="G922" s="111"/>
      <c r="H922" s="111"/>
      <c r="I922" s="111"/>
      <c r="J922" s="111"/>
      <c r="K922" s="111"/>
      <c r="L922" s="109"/>
    </row>
    <row r="923" spans="1:13" ht="49.5" customHeight="1" x14ac:dyDescent="0.25">
      <c r="A923" s="350" t="s">
        <v>1260</v>
      </c>
      <c r="B923" s="309" t="str">
        <f>VLOOKUP($A923,'PLANILHA ORÇAMENTÁRIA'!$1:$1048576,2,0)</f>
        <v>IOPES</v>
      </c>
      <c r="C923" s="309" t="str">
        <f>VLOOKUP($A923,'PLANILHA ORÇAMENTÁRIA'!$1:$1048576,3,0)</f>
        <v xml:space="preserve">141109 </v>
      </c>
      <c r="D923" s="310" t="str">
        <f>VLOOKUP($A923,'PLANILHA ORÇAMENTÁRIA'!$1:$1048576,4,0)</f>
        <v>Grelha largura 20 cm de ferro redondo de 1/2" a cada 3 cm, contorno com barra de ferro de 3/4" x 1/8" e caixilho de cantoneira de 1" x 3/16"</v>
      </c>
      <c r="E923" s="310"/>
      <c r="F923" s="310"/>
      <c r="G923" s="310"/>
      <c r="H923" s="310"/>
      <c r="I923" s="112" t="str">
        <f>VLOOKUP($A923,'PLANILHA ORÇAMENTÁRIA'!$1:$1048576,9,0)</f>
        <v>m</v>
      </c>
      <c r="J923" s="112">
        <f>SUM(J924:J924)</f>
        <v>18</v>
      </c>
      <c r="K923" s="311"/>
      <c r="L923" s="311"/>
    </row>
    <row r="924" spans="1:13" x14ac:dyDescent="0.25">
      <c r="A924" s="362"/>
      <c r="B924" s="309"/>
      <c r="C924" s="309"/>
      <c r="D924" s="314" t="s">
        <v>944</v>
      </c>
      <c r="E924" s="315"/>
      <c r="F924" s="315"/>
      <c r="G924" s="315"/>
      <c r="H924" s="315"/>
      <c r="I924" s="316"/>
      <c r="J924" s="115">
        <f>ROUND(3*6,2)</f>
        <v>18</v>
      </c>
      <c r="K924" s="339" t="s">
        <v>1243</v>
      </c>
      <c r="L924" s="342"/>
    </row>
    <row r="925" spans="1:13" ht="9" customHeight="1" x14ac:dyDescent="0.25">
      <c r="A925" s="110"/>
      <c r="B925" s="111"/>
      <c r="C925" s="111"/>
      <c r="D925" s="111"/>
      <c r="E925" s="111"/>
      <c r="F925" s="111"/>
      <c r="G925" s="111"/>
      <c r="H925" s="111"/>
      <c r="I925" s="111"/>
      <c r="J925" s="111"/>
      <c r="K925" s="111"/>
      <c r="L925" s="109"/>
    </row>
    <row r="926" spans="1:13" ht="51" customHeight="1" x14ac:dyDescent="0.25">
      <c r="A926" s="350" t="s">
        <v>1261</v>
      </c>
      <c r="B926" s="309" t="str">
        <f>VLOOKUP($A926,'PLANILHA ORÇAMENTÁRIA'!$1:$1048576,2,0)</f>
        <v>IOPES</v>
      </c>
      <c r="C926" s="309" t="str">
        <f>VLOOKUP($A926,'PLANILHA ORÇAMENTÁRIA'!$1:$1048576,3,0)</f>
        <v>151001</v>
      </c>
      <c r="D926" s="310" t="str">
        <f>VLOOKUP($A926,'PLANILHA ORÇAMENTÁRIA'!$1:$1048576,4,0)</f>
        <v>Caixa de passagem de alvenaria de blocos cerâmicos 10 furos 10x20x20cm dimensões de 25x25x25cm, com revestimento interno em chapisco e reboco, tampa de concreto esp.5cm e lastro de concreto magro</v>
      </c>
      <c r="E926" s="310"/>
      <c r="F926" s="310"/>
      <c r="G926" s="310"/>
      <c r="H926" s="310"/>
      <c r="I926" s="116" t="str">
        <f>VLOOKUP($A926,'PLANILHA ORÇAMENTÁRIA'!$1:$1048576,9,0)</f>
        <v>und</v>
      </c>
      <c r="J926" s="116">
        <f>SUM(J927:J927)</f>
        <v>1</v>
      </c>
      <c r="K926" s="311"/>
      <c r="L926" s="311"/>
    </row>
    <row r="927" spans="1:13" x14ac:dyDescent="0.25">
      <c r="A927" s="362"/>
      <c r="B927" s="309"/>
      <c r="C927" s="309"/>
      <c r="D927" s="314" t="s">
        <v>973</v>
      </c>
      <c r="E927" s="315"/>
      <c r="F927" s="315"/>
      <c r="G927" s="315"/>
      <c r="H927" s="315"/>
      <c r="I927" s="316"/>
      <c r="J927" s="115">
        <v>1</v>
      </c>
      <c r="K927" s="339" t="s">
        <v>974</v>
      </c>
      <c r="L927" s="342"/>
    </row>
    <row r="928" spans="1:13" ht="5.25" customHeight="1" x14ac:dyDescent="0.25">
      <c r="A928" s="118"/>
      <c r="B928" s="119"/>
      <c r="C928" s="119"/>
      <c r="D928" s="119"/>
      <c r="E928" s="119"/>
      <c r="F928" s="119"/>
      <c r="G928" s="119"/>
      <c r="H928" s="119"/>
      <c r="I928" s="119"/>
      <c r="J928" s="119"/>
      <c r="K928" s="119"/>
      <c r="L928" s="117"/>
    </row>
    <row r="929" spans="1:14" ht="20.100000000000001" customHeight="1" x14ac:dyDescent="0.25">
      <c r="A929" s="35">
        <v>23</v>
      </c>
      <c r="B929" s="328"/>
      <c r="C929" s="328"/>
      <c r="D929" s="328" t="str">
        <f>'PLANILHA ORÇAMENTÁRIA'!D218</f>
        <v>REVESTIMENTO DE PAREDES</v>
      </c>
      <c r="E929" s="328"/>
      <c r="F929" s="328"/>
      <c r="G929" s="328"/>
      <c r="H929" s="328"/>
      <c r="I929" s="328"/>
      <c r="J929" s="328"/>
      <c r="K929" s="328"/>
      <c r="L929" s="328"/>
    </row>
    <row r="930" spans="1:14" s="12" customFormat="1" ht="60" customHeight="1" x14ac:dyDescent="0.25">
      <c r="A930" s="308" t="s">
        <v>894</v>
      </c>
      <c r="B930" s="309" t="str">
        <f>'PLANILHA ORÇAMENTÁRIA'!B219</f>
        <v>SINAPI</v>
      </c>
      <c r="C930" s="309" t="str">
        <f>'PLANILHA ORÇAMENTÁRIA'!C219</f>
        <v>93393</v>
      </c>
      <c r="D930" s="310" t="str">
        <f>'PLANILHA ORÇAMENTÁRIA'!D219</f>
        <v>Revestimento cerâmico para paredes com placas tipo esmaltada padrão popular de dimensões 20x20cm, argamassa tipo AC I, aplicadas em ambientes de área maior que 5m² na altura inteira das paredes. AF_06/2014</v>
      </c>
      <c r="E930" s="310"/>
      <c r="F930" s="310"/>
      <c r="G930" s="310"/>
      <c r="H930" s="310"/>
      <c r="I930" s="10" t="str">
        <f>'PLANILHA ORÇAMENTÁRIA'!I219</f>
        <v>m²</v>
      </c>
      <c r="J930" s="40">
        <f>ROUND(SUM(J931:J932),2)</f>
        <v>23.93</v>
      </c>
      <c r="K930" s="317"/>
      <c r="L930" s="318"/>
      <c r="M930" s="23"/>
      <c r="N930" s="23"/>
    </row>
    <row r="931" spans="1:14" s="14" customFormat="1" ht="45" customHeight="1" x14ac:dyDescent="0.25">
      <c r="A931" s="309"/>
      <c r="B931" s="309"/>
      <c r="C931" s="309"/>
      <c r="D931" s="314" t="s">
        <v>588</v>
      </c>
      <c r="E931" s="315"/>
      <c r="F931" s="315"/>
      <c r="G931" s="315"/>
      <c r="H931" s="315"/>
      <c r="I931" s="316"/>
      <c r="J931" s="76">
        <f>ROUND(19.9*1,2)</f>
        <v>19.899999999999999</v>
      </c>
      <c r="K931" s="339" t="s">
        <v>589</v>
      </c>
      <c r="L931" s="342"/>
      <c r="M931" s="22"/>
    </row>
    <row r="932" spans="1:14" s="14" customFormat="1" ht="45" customHeight="1" x14ac:dyDescent="0.25">
      <c r="A932" s="309"/>
      <c r="B932" s="309"/>
      <c r="C932" s="309"/>
      <c r="D932" s="314" t="s">
        <v>590</v>
      </c>
      <c r="E932" s="315"/>
      <c r="F932" s="315"/>
      <c r="G932" s="315"/>
      <c r="H932" s="315"/>
      <c r="I932" s="316"/>
      <c r="J932" s="76">
        <f>ROUND( 4.03*1,2)</f>
        <v>4.03</v>
      </c>
      <c r="K932" s="339" t="s">
        <v>591</v>
      </c>
      <c r="L932" s="342"/>
      <c r="M932" s="22"/>
    </row>
    <row r="933" spans="1:14" ht="9.9499999999999993" customHeight="1" x14ac:dyDescent="0.25">
      <c r="A933" s="333"/>
      <c r="B933" s="334"/>
      <c r="C933" s="334"/>
      <c r="D933" s="334"/>
      <c r="E933" s="334"/>
      <c r="F933" s="334"/>
      <c r="G933" s="334"/>
      <c r="H933" s="334"/>
      <c r="I933" s="334"/>
      <c r="J933" s="334"/>
      <c r="K933" s="334"/>
      <c r="L933" s="323"/>
    </row>
    <row r="934" spans="1:14" ht="20.100000000000001" customHeight="1" x14ac:dyDescent="0.25">
      <c r="A934" s="35">
        <v>24</v>
      </c>
      <c r="B934" s="328"/>
      <c r="C934" s="328"/>
      <c r="D934" s="328" t="str">
        <f>'PLANILHA ORÇAMENTÁRIA'!D222</f>
        <v>APARELHOS HIDROSSANITÁRIOS</v>
      </c>
      <c r="E934" s="328"/>
      <c r="F934" s="328"/>
      <c r="G934" s="328"/>
      <c r="H934" s="328"/>
      <c r="I934" s="328"/>
      <c r="J934" s="328"/>
      <c r="K934" s="328"/>
      <c r="L934" s="328"/>
    </row>
    <row r="935" spans="1:14" s="12" customFormat="1" ht="30" customHeight="1" x14ac:dyDescent="0.25">
      <c r="A935" s="308" t="s">
        <v>895</v>
      </c>
      <c r="B935" s="309" t="str">
        <f>'PLANILHA ORÇAMENTÁRIA'!B223</f>
        <v>IOPES</v>
      </c>
      <c r="C935" s="309" t="str">
        <f>'PLANILHA ORÇAMENTÁRIA'!C223</f>
        <v>170321</v>
      </c>
      <c r="D935" s="310" t="str">
        <f>'PLANILHA ORÇAMENTÁRIA'!D223</f>
        <v>Registro de gaveta bruto diam. 25mm (1")</v>
      </c>
      <c r="E935" s="310"/>
      <c r="F935" s="310"/>
      <c r="G935" s="310"/>
      <c r="H935" s="310"/>
      <c r="I935" s="10" t="str">
        <f>'PLANILHA ORÇAMENTÁRIA'!I223</f>
        <v>und</v>
      </c>
      <c r="J935" s="41">
        <f>ROUND(SUM(J936),2)</f>
        <v>1</v>
      </c>
      <c r="K935" s="317"/>
      <c r="L935" s="318"/>
      <c r="M935" s="21"/>
    </row>
    <row r="936" spans="1:14" s="14" customFormat="1" ht="24.95" customHeight="1" x14ac:dyDescent="0.25">
      <c r="A936" s="309"/>
      <c r="B936" s="309"/>
      <c r="C936" s="309"/>
      <c r="D936" s="314" t="s">
        <v>482</v>
      </c>
      <c r="E936" s="315"/>
      <c r="F936" s="315"/>
      <c r="G936" s="315"/>
      <c r="H936" s="315"/>
      <c r="I936" s="316"/>
      <c r="J936" s="15">
        <f>ROUND(1,2)</f>
        <v>1</v>
      </c>
      <c r="K936" s="339" t="s">
        <v>352</v>
      </c>
      <c r="L936" s="342"/>
      <c r="M936" s="19"/>
    </row>
    <row r="937" spans="1:14" ht="9.9499999999999993" customHeight="1" x14ac:dyDescent="0.25">
      <c r="A937" s="333"/>
      <c r="B937" s="334"/>
      <c r="C937" s="334"/>
      <c r="D937" s="334"/>
      <c r="E937" s="334"/>
      <c r="F937" s="334"/>
      <c r="G937" s="334"/>
      <c r="H937" s="334"/>
      <c r="I937" s="334"/>
      <c r="J937" s="334"/>
      <c r="K937" s="334"/>
      <c r="L937" s="323"/>
    </row>
    <row r="938" spans="1:14" s="12" customFormat="1" ht="30" customHeight="1" x14ac:dyDescent="0.25">
      <c r="A938" s="308" t="s">
        <v>1262</v>
      </c>
      <c r="B938" s="309" t="str">
        <f>'PLANILHA ORÇAMENTÁRIA'!B224</f>
        <v>SINAPI</v>
      </c>
      <c r="C938" s="309" t="str">
        <f>'PLANILHA ORÇAMENTÁRIA'!C224</f>
        <v>86877</v>
      </c>
      <c r="D938" s="310" t="str">
        <f>'PLANILHA ORÇAMENTÁRIA'!D224</f>
        <v>Válvula em metal cromado 1.1/2"x1.1/2" para tanque ou lavatório, com ou sem ladrão - fornecimento e instalação. AF_12/2013</v>
      </c>
      <c r="E938" s="310"/>
      <c r="F938" s="310"/>
      <c r="G938" s="310"/>
      <c r="H938" s="310"/>
      <c r="I938" s="10" t="str">
        <f>'PLANILHA ORÇAMENTÁRIA'!I224</f>
        <v>und</v>
      </c>
      <c r="J938" s="37">
        <f>ROUND(SUM(J939),2)</f>
        <v>1</v>
      </c>
      <c r="K938" s="317"/>
      <c r="L938" s="318"/>
      <c r="M938" s="21"/>
    </row>
    <row r="939" spans="1:14" s="14" customFormat="1" ht="24.95" customHeight="1" x14ac:dyDescent="0.25">
      <c r="A939" s="309"/>
      <c r="B939" s="309"/>
      <c r="C939" s="309"/>
      <c r="D939" s="314" t="s">
        <v>482</v>
      </c>
      <c r="E939" s="315"/>
      <c r="F939" s="315"/>
      <c r="G939" s="315"/>
      <c r="H939" s="315"/>
      <c r="I939" s="316"/>
      <c r="J939" s="15">
        <f>ROUND(1,2)</f>
        <v>1</v>
      </c>
      <c r="K939" s="339" t="s">
        <v>352</v>
      </c>
      <c r="L939" s="342"/>
      <c r="M939" s="19"/>
    </row>
    <row r="940" spans="1:14" ht="9.9499999999999993" customHeight="1" x14ac:dyDescent="0.25">
      <c r="A940" s="333"/>
      <c r="B940" s="334"/>
      <c r="C940" s="334"/>
      <c r="D940" s="334"/>
      <c r="E940" s="334"/>
      <c r="F940" s="334"/>
      <c r="G940" s="334"/>
      <c r="H940" s="334"/>
      <c r="I940" s="334"/>
      <c r="J940" s="334"/>
      <c r="K940" s="334"/>
      <c r="L940" s="323"/>
    </row>
    <row r="941" spans="1:14" s="12" customFormat="1" ht="30" customHeight="1" x14ac:dyDescent="0.25">
      <c r="A941" s="308" t="s">
        <v>1263</v>
      </c>
      <c r="B941" s="309" t="str">
        <f>'PLANILHA ORÇAMENTÁRIA'!B225</f>
        <v>SINAPI</v>
      </c>
      <c r="C941" s="309" t="str">
        <f>'PLANILHA ORÇAMENTÁRIA'!C225</f>
        <v>86883</v>
      </c>
      <c r="D941" s="310" t="str">
        <f>'PLANILHA ORÇAMENTÁRIA'!D225</f>
        <v>Sifão do tipo flexível em PVC 1"x1.1/2" - fornecimento e instalação. AF_12/2013</v>
      </c>
      <c r="E941" s="310"/>
      <c r="F941" s="310"/>
      <c r="G941" s="310"/>
      <c r="H941" s="310"/>
      <c r="I941" s="10" t="str">
        <f>'PLANILHA ORÇAMENTÁRIA'!I225</f>
        <v>und</v>
      </c>
      <c r="J941" s="40">
        <f>ROUND(SUM(J942),2)</f>
        <v>1</v>
      </c>
      <c r="K941" s="317"/>
      <c r="L941" s="318"/>
      <c r="M941" s="21"/>
    </row>
    <row r="942" spans="1:14" s="14" customFormat="1" ht="24.95" customHeight="1" x14ac:dyDescent="0.25">
      <c r="A942" s="309"/>
      <c r="B942" s="309"/>
      <c r="C942" s="309"/>
      <c r="D942" s="314" t="s">
        <v>482</v>
      </c>
      <c r="E942" s="315"/>
      <c r="F942" s="315"/>
      <c r="G942" s="315"/>
      <c r="H942" s="315"/>
      <c r="I942" s="316"/>
      <c r="J942" s="15">
        <f>ROUND(1,2)</f>
        <v>1</v>
      </c>
      <c r="K942" s="339" t="s">
        <v>352</v>
      </c>
      <c r="L942" s="342"/>
      <c r="M942" s="19"/>
    </row>
    <row r="943" spans="1:14" ht="9.9499999999999993" customHeight="1" x14ac:dyDescent="0.25">
      <c r="A943" s="333"/>
      <c r="B943" s="334"/>
      <c r="C943" s="334"/>
      <c r="D943" s="334"/>
      <c r="E943" s="334"/>
      <c r="F943" s="334"/>
      <c r="G943" s="334"/>
      <c r="H943" s="334"/>
      <c r="I943" s="334"/>
      <c r="J943" s="334"/>
      <c r="K943" s="334"/>
      <c r="L943" s="323"/>
    </row>
    <row r="944" spans="1:14" s="12" customFormat="1" ht="30" customHeight="1" x14ac:dyDescent="0.25">
      <c r="A944" s="308" t="s">
        <v>1264</v>
      </c>
      <c r="B944" s="309" t="str">
        <f>'PLANILHA ORÇAMENTÁRIA'!B226</f>
        <v>SINAPI</v>
      </c>
      <c r="C944" s="309" t="str">
        <f>'PLANILHA ORÇAMENTÁRIA'!C226</f>
        <v>86885</v>
      </c>
      <c r="D944" s="310" t="str">
        <f>'PLANILHA ORÇAMENTÁRIA'!D226</f>
        <v>Engate flexível em plástico branco, 1/2"x40cm - fornecimento e instalação. AF_12/2013</v>
      </c>
      <c r="E944" s="310"/>
      <c r="F944" s="310"/>
      <c r="G944" s="310"/>
      <c r="H944" s="310"/>
      <c r="I944" s="10" t="str">
        <f>'PLANILHA ORÇAMENTÁRIA'!I226</f>
        <v>und</v>
      </c>
      <c r="J944" s="40">
        <f>ROUND(SUM(J945),2)</f>
        <v>1</v>
      </c>
      <c r="K944" s="317"/>
      <c r="L944" s="318"/>
      <c r="M944" s="21"/>
    </row>
    <row r="945" spans="1:13" s="14" customFormat="1" ht="24.95" customHeight="1" x14ac:dyDescent="0.25">
      <c r="A945" s="309"/>
      <c r="B945" s="309"/>
      <c r="C945" s="309"/>
      <c r="D945" s="314" t="s">
        <v>482</v>
      </c>
      <c r="E945" s="315"/>
      <c r="F945" s="315"/>
      <c r="G945" s="315"/>
      <c r="H945" s="315"/>
      <c r="I945" s="316"/>
      <c r="J945" s="15">
        <f>ROUND(1,2)</f>
        <v>1</v>
      </c>
      <c r="K945" s="339" t="s">
        <v>352</v>
      </c>
      <c r="L945" s="342"/>
      <c r="M945" s="19"/>
    </row>
    <row r="946" spans="1:13" ht="9.9499999999999993" customHeight="1" x14ac:dyDescent="0.25">
      <c r="A946" s="333"/>
      <c r="B946" s="334"/>
      <c r="C946" s="334"/>
      <c r="D946" s="334"/>
      <c r="E946" s="334"/>
      <c r="F946" s="334"/>
      <c r="G946" s="334"/>
      <c r="H946" s="334"/>
      <c r="I946" s="334"/>
      <c r="J946" s="334"/>
      <c r="K946" s="334"/>
      <c r="L946" s="323"/>
    </row>
    <row r="947" spans="1:13" s="12" customFormat="1" ht="30" customHeight="1" x14ac:dyDescent="0.25">
      <c r="A947" s="308" t="s">
        <v>1265</v>
      </c>
      <c r="B947" s="309" t="str">
        <f>'PLANILHA ORÇAMENTÁRIA'!B227</f>
        <v>SINAPI</v>
      </c>
      <c r="C947" s="309" t="str">
        <f>'PLANILHA ORÇAMENTÁRIA'!C227</f>
        <v>86903</v>
      </c>
      <c r="D947" s="310" t="str">
        <f>'PLANILHA ORÇAMENTÁRIA'!D227</f>
        <v>Lavatório louça branca com coluna, 45x55cm ou equivalente, padrão médio - fornecimento e instalação. AF_12/2013</v>
      </c>
      <c r="E947" s="310"/>
      <c r="F947" s="310"/>
      <c r="G947" s="310"/>
      <c r="H947" s="310"/>
      <c r="I947" s="10" t="str">
        <f>'PLANILHA ORÇAMENTÁRIA'!I227</f>
        <v>und</v>
      </c>
      <c r="J947" s="40">
        <f>ROUND(SUM(J948),2)</f>
        <v>1</v>
      </c>
      <c r="K947" s="317"/>
      <c r="L947" s="318"/>
      <c r="M947" s="21"/>
    </row>
    <row r="948" spans="1:13" s="14" customFormat="1" ht="24.95" customHeight="1" x14ac:dyDescent="0.25">
      <c r="A948" s="309"/>
      <c r="B948" s="309"/>
      <c r="C948" s="309"/>
      <c r="D948" s="314" t="s">
        <v>482</v>
      </c>
      <c r="E948" s="315"/>
      <c r="F948" s="315"/>
      <c r="G948" s="315"/>
      <c r="H948" s="315"/>
      <c r="I948" s="316"/>
      <c r="J948" s="15">
        <f>ROUND(1,2)</f>
        <v>1</v>
      </c>
      <c r="K948" s="339" t="s">
        <v>352</v>
      </c>
      <c r="L948" s="342"/>
      <c r="M948" s="19"/>
    </row>
    <row r="949" spans="1:13" ht="9.9499999999999993" customHeight="1" x14ac:dyDescent="0.25">
      <c r="A949" s="333"/>
      <c r="B949" s="334"/>
      <c r="C949" s="334"/>
      <c r="D949" s="334"/>
      <c r="E949" s="334"/>
      <c r="F949" s="334"/>
      <c r="G949" s="334"/>
      <c r="H949" s="334"/>
      <c r="I949" s="334"/>
      <c r="J949" s="334"/>
      <c r="K949" s="334"/>
      <c r="L949" s="323"/>
    </row>
    <row r="950" spans="1:13" s="12" customFormat="1" ht="30" customHeight="1" x14ac:dyDescent="0.25">
      <c r="A950" s="308" t="s">
        <v>1266</v>
      </c>
      <c r="B950" s="309" t="str">
        <f>'PLANILHA ORÇAMENTÁRIA'!B228</f>
        <v>SINAPI</v>
      </c>
      <c r="C950" s="309" t="str">
        <f>'PLANILHA ORÇAMENTÁRIA'!C228</f>
        <v>86915</v>
      </c>
      <c r="D950" s="310" t="str">
        <f>'PLANILHA ORÇAMENTÁRIA'!D228</f>
        <v>Torneira cromada de mesa, 1/2" ou 3/4", para lavatório, padrão médio - fornecimento e instalação. AF_12/2013</v>
      </c>
      <c r="E950" s="310"/>
      <c r="F950" s="310"/>
      <c r="G950" s="310"/>
      <c r="H950" s="310"/>
      <c r="I950" s="10" t="str">
        <f>'PLANILHA ORÇAMENTÁRIA'!I228</f>
        <v>und</v>
      </c>
      <c r="J950" s="40">
        <f>ROUND(SUM(J951),2)</f>
        <v>1</v>
      </c>
      <c r="K950" s="317"/>
      <c r="L950" s="318"/>
      <c r="M950" s="21"/>
    </row>
    <row r="951" spans="1:13" s="14" customFormat="1" ht="24.95" customHeight="1" x14ac:dyDescent="0.25">
      <c r="A951" s="309"/>
      <c r="B951" s="309"/>
      <c r="C951" s="309"/>
      <c r="D951" s="314" t="s">
        <v>482</v>
      </c>
      <c r="E951" s="315"/>
      <c r="F951" s="315"/>
      <c r="G951" s="315"/>
      <c r="H951" s="315"/>
      <c r="I951" s="316"/>
      <c r="J951" s="15">
        <f>ROUND(1,2)</f>
        <v>1</v>
      </c>
      <c r="K951" s="339" t="s">
        <v>352</v>
      </c>
      <c r="L951" s="342"/>
      <c r="M951" s="19"/>
    </row>
    <row r="952" spans="1:13" ht="9.9499999999999993" customHeight="1" x14ac:dyDescent="0.25">
      <c r="A952" s="333"/>
      <c r="B952" s="334"/>
      <c r="C952" s="334"/>
      <c r="D952" s="334"/>
      <c r="E952" s="334"/>
      <c r="F952" s="334"/>
      <c r="G952" s="334"/>
      <c r="H952" s="334"/>
      <c r="I952" s="334"/>
      <c r="J952" s="334"/>
      <c r="K952" s="334"/>
      <c r="L952" s="323"/>
    </row>
    <row r="953" spans="1:13" ht="20.100000000000001" customHeight="1" x14ac:dyDescent="0.25">
      <c r="A953" s="35">
        <v>25</v>
      </c>
      <c r="B953" s="328"/>
      <c r="C953" s="328"/>
      <c r="D953" s="328" t="str">
        <f>'PLANILHA ORÇAMENTÁRIA'!D231</f>
        <v>INSTALAÇÕES ELÉTRICAS</v>
      </c>
      <c r="E953" s="328"/>
      <c r="F953" s="328"/>
      <c r="G953" s="328"/>
      <c r="H953" s="328"/>
      <c r="I953" s="328"/>
      <c r="J953" s="328"/>
      <c r="K953" s="328"/>
      <c r="L953" s="328"/>
    </row>
    <row r="954" spans="1:13" s="12" customFormat="1" ht="30" customHeight="1" x14ac:dyDescent="0.25">
      <c r="A954" s="308" t="s">
        <v>896</v>
      </c>
      <c r="B954" s="309" t="str">
        <f>'PLANILHA ORÇAMENTÁRIA'!B232</f>
        <v>IOPES</v>
      </c>
      <c r="C954" s="309" t="str">
        <f>'PLANILHA ORÇAMENTÁRIA'!C232</f>
        <v>150307</v>
      </c>
      <c r="D954" s="310" t="str">
        <f>'PLANILHA ORÇAMENTÁRIA'!D232</f>
        <v>Quadro de distribuição de energia, de embutir, com 18 divisões modulares, com barramento</v>
      </c>
      <c r="E954" s="310"/>
      <c r="F954" s="310"/>
      <c r="G954" s="310"/>
      <c r="H954" s="310"/>
      <c r="I954" s="10" t="str">
        <f>'PLANILHA ORÇAMENTÁRIA'!I232</f>
        <v>und</v>
      </c>
      <c r="J954" s="37">
        <f>ROUND(SUM(J955:J956),2)</f>
        <v>2</v>
      </c>
      <c r="K954" s="317"/>
      <c r="L954" s="318"/>
      <c r="M954" s="21"/>
    </row>
    <row r="955" spans="1:13" s="12" customFormat="1" ht="30" customHeight="1" x14ac:dyDescent="0.25">
      <c r="A955" s="309"/>
      <c r="B955" s="309"/>
      <c r="C955" s="309"/>
      <c r="D955" s="314" t="s">
        <v>480</v>
      </c>
      <c r="E955" s="315"/>
      <c r="F955" s="315"/>
      <c r="G955" s="315"/>
      <c r="H955" s="315"/>
      <c r="I955" s="316"/>
      <c r="J955" s="76">
        <f>ROUND(1,2)</f>
        <v>1</v>
      </c>
      <c r="K955" s="339">
        <v>1</v>
      </c>
      <c r="L955" s="342"/>
      <c r="M955" s="21"/>
    </row>
    <row r="956" spans="1:13" s="14" customFormat="1" ht="24.95" customHeight="1" x14ac:dyDescent="0.25">
      <c r="A956" s="309"/>
      <c r="B956" s="309"/>
      <c r="C956" s="309"/>
      <c r="D956" s="314" t="s">
        <v>592</v>
      </c>
      <c r="E956" s="315"/>
      <c r="F956" s="315"/>
      <c r="G956" s="315"/>
      <c r="H956" s="315"/>
      <c r="I956" s="316"/>
      <c r="J956" s="15">
        <f>ROUND(1,2)</f>
        <v>1</v>
      </c>
      <c r="K956" s="339">
        <v>1</v>
      </c>
      <c r="L956" s="342"/>
      <c r="M956" s="19"/>
    </row>
    <row r="957" spans="1:13" ht="9.9499999999999993" customHeight="1" x14ac:dyDescent="0.25">
      <c r="A957" s="333"/>
      <c r="B957" s="334"/>
      <c r="C957" s="334"/>
      <c r="D957" s="334"/>
      <c r="E957" s="334"/>
      <c r="F957" s="334"/>
      <c r="G957" s="334"/>
      <c r="H957" s="334"/>
      <c r="I957" s="334"/>
      <c r="J957" s="334"/>
      <c r="K957" s="334"/>
      <c r="L957" s="323"/>
    </row>
    <row r="958" spans="1:13" s="12" customFormat="1" ht="45" customHeight="1" x14ac:dyDescent="0.25">
      <c r="A958" s="308" t="s">
        <v>897</v>
      </c>
      <c r="B958" s="309" t="str">
        <f>'PLANILHA ORÇAMENTÁRIA'!B233</f>
        <v>IOPES</v>
      </c>
      <c r="C958" s="309" t="str">
        <f>'PLANILHA ORÇAMENTÁRIA'!C233</f>
        <v>150610</v>
      </c>
      <c r="D958" s="310" t="str">
        <f>'PLANILHA ORÇAMENTÁRIA'!D233</f>
        <v>Caixa de aterramento de concreto simples, nas dimensões de 30x30x25cm, com revest. int. em chapisco e reboco, tampa de concreto esp.5cm e lastro de brita esp. 5 cm, incl. haste 5/8"x2400mm</v>
      </c>
      <c r="E958" s="310"/>
      <c r="F958" s="310"/>
      <c r="G958" s="310"/>
      <c r="H958" s="310"/>
      <c r="I958" s="10" t="str">
        <f>'PLANILHA ORÇAMENTÁRIA'!I233</f>
        <v>und</v>
      </c>
      <c r="J958" s="43">
        <f>ROUND(SUM(J959),2)</f>
        <v>1</v>
      </c>
      <c r="K958" s="317"/>
      <c r="L958" s="318"/>
      <c r="M958" s="21"/>
    </row>
    <row r="959" spans="1:13" s="14" customFormat="1" ht="24.95" customHeight="1" x14ac:dyDescent="0.25">
      <c r="A959" s="309"/>
      <c r="B959" s="309"/>
      <c r="C959" s="309"/>
      <c r="D959" s="314" t="s">
        <v>543</v>
      </c>
      <c r="E959" s="315"/>
      <c r="F959" s="315"/>
      <c r="G959" s="315"/>
      <c r="H959" s="315"/>
      <c r="I959" s="316"/>
      <c r="J959" s="44">
        <f>ROUND(1,2)</f>
        <v>1</v>
      </c>
      <c r="K959" s="339">
        <v>1</v>
      </c>
      <c r="L959" s="342"/>
      <c r="M959" s="19"/>
    </row>
    <row r="960" spans="1:13" ht="9.9499999999999993" customHeight="1" x14ac:dyDescent="0.25">
      <c r="A960" s="333"/>
      <c r="B960" s="334"/>
      <c r="C960" s="334"/>
      <c r="D960" s="334"/>
      <c r="E960" s="334"/>
      <c r="F960" s="334"/>
      <c r="G960" s="334"/>
      <c r="H960" s="334"/>
      <c r="I960" s="334"/>
      <c r="J960" s="334"/>
      <c r="K960" s="334"/>
      <c r="L960" s="323"/>
    </row>
    <row r="961" spans="1:13" s="12" customFormat="1" ht="30" customHeight="1" x14ac:dyDescent="0.25">
      <c r="A961" s="308" t="s">
        <v>898</v>
      </c>
      <c r="B961" s="309" t="str">
        <f>'PLANILHA ORÇAMENTÁRIA'!B234</f>
        <v>IOPES</v>
      </c>
      <c r="C961" s="309" t="str">
        <f>'PLANILHA ORÇAMENTÁRIA'!C234</f>
        <v>151301</v>
      </c>
      <c r="D961" s="310" t="str">
        <f>'PLANILHA ORÇAMENTÁRIA'!D234</f>
        <v>Mini-Disjuntor monopolar 16 A, curva C - 5KA 220/127VCA (NBR IEC 60947-2), Ref. Siemens, GE, Schneider ou equivalente</v>
      </c>
      <c r="E961" s="310"/>
      <c r="F961" s="310"/>
      <c r="G961" s="310"/>
      <c r="H961" s="310"/>
      <c r="I961" s="10" t="str">
        <f>'PLANILHA ORÇAMENTÁRIA'!I234</f>
        <v>und</v>
      </c>
      <c r="J961" s="40">
        <f>ROUND(SUM(J962:J963),2)</f>
        <v>3</v>
      </c>
      <c r="K961" s="317"/>
      <c r="L961" s="318"/>
      <c r="M961" s="21"/>
    </row>
    <row r="962" spans="1:13" s="14" customFormat="1" ht="24.95" customHeight="1" x14ac:dyDescent="0.25">
      <c r="A962" s="309"/>
      <c r="B962" s="309"/>
      <c r="C962" s="309"/>
      <c r="D962" s="314" t="s">
        <v>489</v>
      </c>
      <c r="E962" s="315"/>
      <c r="F962" s="315"/>
      <c r="G962" s="315"/>
      <c r="H962" s="315"/>
      <c r="I962" s="316"/>
      <c r="J962" s="15">
        <f>ROUND(1,2)</f>
        <v>1</v>
      </c>
      <c r="K962" s="347">
        <v>1</v>
      </c>
      <c r="L962" s="348"/>
      <c r="M962" s="19"/>
    </row>
    <row r="963" spans="1:13" s="14" customFormat="1" ht="24.95" customHeight="1" x14ac:dyDescent="0.25">
      <c r="A963" s="309"/>
      <c r="B963" s="309"/>
      <c r="C963" s="309"/>
      <c r="D963" s="314" t="s">
        <v>490</v>
      </c>
      <c r="E963" s="315"/>
      <c r="F963" s="315"/>
      <c r="G963" s="315"/>
      <c r="H963" s="315"/>
      <c r="I963" s="316"/>
      <c r="J963" s="15">
        <f>ROUND(2,2)</f>
        <v>2</v>
      </c>
      <c r="K963" s="339">
        <v>2</v>
      </c>
      <c r="L963" s="342"/>
      <c r="M963" s="19"/>
    </row>
    <row r="964" spans="1:13" ht="9.9499999999999993" customHeight="1" x14ac:dyDescent="0.25">
      <c r="A964" s="333"/>
      <c r="B964" s="334"/>
      <c r="C964" s="334"/>
      <c r="D964" s="334"/>
      <c r="E964" s="334"/>
      <c r="F964" s="334"/>
      <c r="G964" s="334"/>
      <c r="H964" s="334"/>
      <c r="I964" s="334"/>
      <c r="J964" s="334"/>
      <c r="K964" s="334"/>
      <c r="L964" s="323"/>
    </row>
    <row r="965" spans="1:13" s="12" customFormat="1" ht="30" customHeight="1" x14ac:dyDescent="0.25">
      <c r="A965" s="308" t="s">
        <v>899</v>
      </c>
      <c r="B965" s="309" t="str">
        <f>'PLANILHA ORÇAMENTÁRIA'!B235</f>
        <v>IOPES</v>
      </c>
      <c r="C965" s="309" t="str">
        <f>'PLANILHA ORÇAMENTÁRIA'!C235</f>
        <v>151307</v>
      </c>
      <c r="D965" s="310" t="str">
        <f>'PLANILHA ORÇAMENTÁRIA'!D235</f>
        <v>Mini-Disjuntor bipolar 20 A, curva C - 5KA 220/127VCA (NBR IEC 60947-2), Ref. Siemens, GE, Schneider ou equivalente</v>
      </c>
      <c r="E965" s="310"/>
      <c r="F965" s="310"/>
      <c r="G965" s="310"/>
      <c r="H965" s="310"/>
      <c r="I965" s="10" t="str">
        <f>'PLANILHA ORÇAMENTÁRIA'!I235</f>
        <v>und</v>
      </c>
      <c r="J965" s="40">
        <f>ROUND(SUM(J966),2)</f>
        <v>5</v>
      </c>
      <c r="K965" s="317"/>
      <c r="L965" s="318"/>
      <c r="M965" s="21"/>
    </row>
    <row r="966" spans="1:13" s="14" customFormat="1" ht="24.95" customHeight="1" x14ac:dyDescent="0.25">
      <c r="A966" s="309"/>
      <c r="B966" s="309"/>
      <c r="C966" s="309"/>
      <c r="D966" s="314" t="s">
        <v>491</v>
      </c>
      <c r="E966" s="315"/>
      <c r="F966" s="315"/>
      <c r="G966" s="315"/>
      <c r="H966" s="315"/>
      <c r="I966" s="316"/>
      <c r="J966" s="15">
        <f>ROUND(5,2)</f>
        <v>5</v>
      </c>
      <c r="K966" s="339">
        <v>5</v>
      </c>
      <c r="L966" s="342"/>
      <c r="M966" s="19"/>
    </row>
    <row r="967" spans="1:13" ht="9.9499999999999993" customHeight="1" x14ac:dyDescent="0.25">
      <c r="A967" s="333"/>
      <c r="B967" s="334"/>
      <c r="C967" s="334"/>
      <c r="D967" s="334"/>
      <c r="E967" s="334"/>
      <c r="F967" s="334"/>
      <c r="G967" s="334"/>
      <c r="H967" s="334"/>
      <c r="I967" s="334"/>
      <c r="J967" s="334"/>
      <c r="K967" s="334"/>
      <c r="L967" s="323"/>
    </row>
    <row r="968" spans="1:13" s="12" customFormat="1" ht="30" customHeight="1" x14ac:dyDescent="0.25">
      <c r="A968" s="308" t="s">
        <v>904</v>
      </c>
      <c r="B968" s="309" t="str">
        <f>'PLANILHA ORÇAMENTÁRIA'!B236</f>
        <v>IOPES</v>
      </c>
      <c r="C968" s="309" t="str">
        <f>'PLANILHA ORÇAMENTÁRIA'!C236</f>
        <v>151330</v>
      </c>
      <c r="D968" s="310" t="str">
        <f>'PLANILHA ORÇAMENTÁRIA'!D236</f>
        <v>Mini-Disjuntor tripolar 63 A, curva C - 5KA 220/127VCA (NBR IEC 60947-2), Ref. Siemens, GE, Schneider ou equivalente</v>
      </c>
      <c r="E968" s="310"/>
      <c r="F968" s="310"/>
      <c r="G968" s="310"/>
      <c r="H968" s="310"/>
      <c r="I968" s="10" t="str">
        <f>'PLANILHA ORÇAMENTÁRIA'!I236</f>
        <v>und</v>
      </c>
      <c r="J968" s="40">
        <f>ROUND(SUM(J969),2)</f>
        <v>1</v>
      </c>
      <c r="K968" s="317"/>
      <c r="L968" s="318"/>
      <c r="M968" s="21"/>
    </row>
    <row r="969" spans="1:13" s="14" customFormat="1" ht="24.95" customHeight="1" x14ac:dyDescent="0.25">
      <c r="A969" s="309"/>
      <c r="B969" s="309"/>
      <c r="C969" s="309"/>
      <c r="D969" s="314" t="s">
        <v>492</v>
      </c>
      <c r="E969" s="315"/>
      <c r="F969" s="315"/>
      <c r="G969" s="315"/>
      <c r="H969" s="315"/>
      <c r="I969" s="316"/>
      <c r="J969" s="15">
        <f>ROUND(1,2)</f>
        <v>1</v>
      </c>
      <c r="K969" s="339">
        <v>1</v>
      </c>
      <c r="L969" s="342"/>
      <c r="M969" s="19"/>
    </row>
    <row r="970" spans="1:13" ht="9.9499999999999993" customHeight="1" x14ac:dyDescent="0.25">
      <c r="A970" s="333"/>
      <c r="B970" s="334"/>
      <c r="C970" s="334"/>
      <c r="D970" s="334"/>
      <c r="E970" s="334"/>
      <c r="F970" s="334"/>
      <c r="G970" s="334"/>
      <c r="H970" s="334"/>
      <c r="I970" s="334"/>
      <c r="J970" s="334"/>
      <c r="K970" s="334"/>
      <c r="L970" s="323"/>
    </row>
    <row r="971" spans="1:13" ht="30.75" customHeight="1" x14ac:dyDescent="0.25">
      <c r="A971" s="308" t="s">
        <v>939</v>
      </c>
      <c r="B971" s="309" t="str">
        <f>VLOOKUP($A971,'PLANILHA ORÇAMENTÁRIA'!$1:$1048576,2,0)</f>
        <v>IOPES</v>
      </c>
      <c r="C971" s="309" t="str">
        <f>VLOOKUP($A971,'PLANILHA ORÇAMENTÁRIA'!$1:$1048576,3,0)</f>
        <v xml:space="preserve">151406 </v>
      </c>
      <c r="D971" s="310" t="str">
        <f>VLOOKUP($A971,'PLANILHA ORÇAMENTÁRIA'!$1:$1048576,4,0)</f>
        <v>Fio ou cabo de cobre termoplástico, com isolamento para 750V, seção de 16.0 mm2</v>
      </c>
      <c r="E971" s="310"/>
      <c r="F971" s="310"/>
      <c r="G971" s="310"/>
      <c r="H971" s="310"/>
      <c r="I971" s="112" t="str">
        <f>VLOOKUP($A971,'PLANILHA ORÇAMENTÁRIA'!$1:$1048576,9,0)</f>
        <v>m</v>
      </c>
      <c r="J971" s="112">
        <f>SUM(J972:J972)</f>
        <v>320</v>
      </c>
      <c r="K971" s="311"/>
      <c r="L971" s="311"/>
    </row>
    <row r="972" spans="1:13" ht="21" customHeight="1" x14ac:dyDescent="0.25">
      <c r="A972" s="309"/>
      <c r="B972" s="309"/>
      <c r="C972" s="309"/>
      <c r="D972" s="314" t="s">
        <v>604</v>
      </c>
      <c r="E972" s="315"/>
      <c r="F972" s="315"/>
      <c r="G972" s="315"/>
      <c r="H972" s="315"/>
      <c r="I972" s="316"/>
      <c r="J972" s="114">
        <f>ROUND(4*80,2)</f>
        <v>320</v>
      </c>
      <c r="K972" s="339" t="s">
        <v>941</v>
      </c>
      <c r="L972" s="342"/>
    </row>
    <row r="973" spans="1:13" ht="9.9499999999999993" customHeight="1" x14ac:dyDescent="0.25">
      <c r="A973" s="309"/>
      <c r="B973" s="309"/>
      <c r="C973" s="309"/>
      <c r="D973" s="309"/>
      <c r="E973" s="309"/>
      <c r="F973" s="309"/>
      <c r="G973" s="309"/>
      <c r="H973" s="309"/>
      <c r="I973" s="309"/>
      <c r="J973" s="309"/>
      <c r="K973" s="309"/>
      <c r="L973" s="309"/>
    </row>
    <row r="974" spans="1:13" ht="20.100000000000001" customHeight="1" x14ac:dyDescent="0.25">
      <c r="A974" s="35">
        <v>26</v>
      </c>
      <c r="B974" s="328"/>
      <c r="C974" s="328"/>
      <c r="D974" s="328" t="str">
        <f>'PLANILHA ORÇAMENTÁRIA'!D240</f>
        <v>PINTURA</v>
      </c>
      <c r="E974" s="328"/>
      <c r="F974" s="328"/>
      <c r="G974" s="328"/>
      <c r="H974" s="328"/>
      <c r="I974" s="328"/>
      <c r="J974" s="328"/>
      <c r="K974" s="328"/>
      <c r="L974" s="328"/>
    </row>
    <row r="975" spans="1:13" s="12" customFormat="1" ht="30" customHeight="1" x14ac:dyDescent="0.25">
      <c r="A975" s="308" t="s">
        <v>905</v>
      </c>
      <c r="B975" s="309" t="str">
        <f>'PLANILHA ORÇAMENTÁRIA'!B241</f>
        <v>SINAPI</v>
      </c>
      <c r="C975" s="309" t="str">
        <f>'PLANILHA ORÇAMENTÁRIA'!C241</f>
        <v>88431</v>
      </c>
      <c r="D975" s="310" t="str">
        <f>'PLANILHA ORÇAMENTÁRIA'!D241</f>
        <v>Aplicação manual de pintura com tinta texturizada acrílica em paredes externas de casas, duas cores. AF_06/2014</v>
      </c>
      <c r="E975" s="310"/>
      <c r="F975" s="310"/>
      <c r="G975" s="310"/>
      <c r="H975" s="310"/>
      <c r="I975" s="10" t="str">
        <f>'PLANILHA ORÇAMENTÁRIA'!I241</f>
        <v>m²</v>
      </c>
      <c r="J975" s="37">
        <f>ROUND(SUM(J976),2)</f>
        <v>22.86</v>
      </c>
      <c r="K975" s="317"/>
      <c r="L975" s="318"/>
      <c r="M975" s="21"/>
    </row>
    <row r="976" spans="1:13" s="14" customFormat="1" ht="60" customHeight="1" x14ac:dyDescent="0.25">
      <c r="A976" s="309"/>
      <c r="B976" s="309"/>
      <c r="C976" s="309"/>
      <c r="D976" s="314" t="s">
        <v>484</v>
      </c>
      <c r="E976" s="315"/>
      <c r="F976" s="315"/>
      <c r="G976" s="315"/>
      <c r="H976" s="315"/>
      <c r="I976" s="316"/>
      <c r="J976" s="15">
        <f>ROUND(((4.74*3.05)+((4.67+2.1)*1.1)+ ((0.15+5.36)*1.7)-((1.44+ 2.6)*2.55)+(0.8*0.9)+ (1.3*0.9)),2)</f>
        <v>22.86</v>
      </c>
      <c r="K976" s="339" t="s">
        <v>542</v>
      </c>
      <c r="L976" s="342"/>
      <c r="M976" s="19"/>
    </row>
    <row r="977" spans="1:13" ht="9.9499999999999993" customHeight="1" x14ac:dyDescent="0.25">
      <c r="A977" s="333"/>
      <c r="B977" s="334"/>
      <c r="C977" s="334"/>
      <c r="D977" s="334"/>
      <c r="E977" s="334"/>
      <c r="F977" s="334"/>
      <c r="G977" s="334"/>
      <c r="H977" s="334"/>
      <c r="I977" s="334"/>
      <c r="J977" s="334"/>
      <c r="K977" s="334"/>
      <c r="L977" s="323"/>
    </row>
    <row r="978" spans="1:13" ht="33" customHeight="1" x14ac:dyDescent="0.25">
      <c r="A978" s="350" t="s">
        <v>940</v>
      </c>
      <c r="B978" s="309" t="str">
        <f>VLOOKUP($A978,'PLANILHA ORÇAMENTÁRIA'!$1:$1048576,2,0)</f>
        <v>IOPES</v>
      </c>
      <c r="C978" s="309" t="str">
        <f>VLOOKUP($A978,'PLANILHA ORÇAMENTÁRIA'!$1:$1048576,3,0)</f>
        <v>190106</v>
      </c>
      <c r="D978" s="310" t="str">
        <f>VLOOKUP($A978,'PLANILHA ORÇAMENTÁRIA'!$1:$1048576,4,0)</f>
        <v>Pintura com tinta acrílica, marcas de referência Suvinil, Coral ou Metalatex, inclusive selador acrílico, em paredes e forros, a três demãos</v>
      </c>
      <c r="E978" s="310"/>
      <c r="F978" s="310"/>
      <c r="G978" s="310"/>
      <c r="H978" s="310"/>
      <c r="I978" s="116" t="str">
        <f>VLOOKUP($A978,'PLANILHA ORÇAMENTÁRIA'!$1:$1048576,9,0)</f>
        <v>m²</v>
      </c>
      <c r="J978" s="116">
        <f>SUM(J979:J979)</f>
        <v>120.55</v>
      </c>
      <c r="K978" s="311"/>
      <c r="L978" s="311"/>
    </row>
    <row r="979" spans="1:13" ht="25.5" customHeight="1" x14ac:dyDescent="0.25">
      <c r="A979" s="362"/>
      <c r="B979" s="309"/>
      <c r="C979" s="309"/>
      <c r="D979" s="314" t="s">
        <v>977</v>
      </c>
      <c r="E979" s="315"/>
      <c r="F979" s="315"/>
      <c r="G979" s="315"/>
      <c r="H979" s="315"/>
      <c r="I979" s="316"/>
      <c r="J979" s="115">
        <f>ROUND(((4.04+19.9)*3.05)+((4.76+23.2)*1.7),2)</f>
        <v>120.55</v>
      </c>
      <c r="K979" s="339" t="s">
        <v>978</v>
      </c>
      <c r="L979" s="342"/>
    </row>
    <row r="980" spans="1:13" ht="8.25" customHeight="1" x14ac:dyDescent="0.25">
      <c r="A980" s="118"/>
      <c r="B980" s="119"/>
      <c r="C980" s="119"/>
      <c r="D980" s="119"/>
      <c r="E980" s="119"/>
      <c r="F980" s="119"/>
      <c r="G980" s="119"/>
      <c r="H980" s="119"/>
      <c r="I980" s="119"/>
      <c r="J980" s="119"/>
      <c r="K980" s="119"/>
      <c r="L980" s="117"/>
    </row>
    <row r="981" spans="1:13" ht="20.100000000000001" customHeight="1" x14ac:dyDescent="0.25">
      <c r="A981" s="35">
        <v>27</v>
      </c>
      <c r="B981" s="328"/>
      <c r="C981" s="328"/>
      <c r="D981" s="328" t="str">
        <f>'PLANILHA ORÇAMENTÁRIA'!D245</f>
        <v>SERVIÇOS COMPLEMENTARES EXTERNOS</v>
      </c>
      <c r="E981" s="328"/>
      <c r="F981" s="328"/>
      <c r="G981" s="328"/>
      <c r="H981" s="328"/>
      <c r="I981" s="328"/>
      <c r="J981" s="328"/>
      <c r="K981" s="328"/>
      <c r="L981" s="328"/>
    </row>
    <row r="982" spans="1:13" s="12" customFormat="1" ht="45" customHeight="1" x14ac:dyDescent="0.25">
      <c r="A982" s="308" t="s">
        <v>444</v>
      </c>
      <c r="B982" s="309" t="str">
        <f>'PLANILHA ORÇAMENTÁRIA'!B246</f>
        <v>IOPES</v>
      </c>
      <c r="C982" s="309" t="str">
        <f>'PLANILHA ORÇAMENTÁRIA'!C246</f>
        <v>200209</v>
      </c>
      <c r="D982" s="310" t="str">
        <f>'PLANILHA ORÇAMENTÁRIA'!D246</f>
        <v>Passeio de cimentado camurçado com argamassa de cimento e areia no traço 1:3 esp. 1.5cm, e lastro de concreto com 8cm de espessura, inclusive preparo de caixa</v>
      </c>
      <c r="E982" s="310"/>
      <c r="F982" s="310"/>
      <c r="G982" s="310"/>
      <c r="H982" s="310"/>
      <c r="I982" s="10" t="str">
        <f>'PLANILHA ORÇAMENTÁRIA'!I246</f>
        <v>m²</v>
      </c>
      <c r="J982" s="40">
        <f>ROUND(SUM(J983:J984),2)</f>
        <v>48.18</v>
      </c>
      <c r="K982" s="317"/>
      <c r="L982" s="318"/>
      <c r="M982" s="21"/>
    </row>
    <row r="983" spans="1:13" s="12" customFormat="1" ht="45" customHeight="1" x14ac:dyDescent="0.25">
      <c r="A983" s="309"/>
      <c r="B983" s="309"/>
      <c r="C983" s="309"/>
      <c r="D983" s="314" t="s">
        <v>924</v>
      </c>
      <c r="E983" s="315"/>
      <c r="F983" s="315"/>
      <c r="G983" s="315"/>
      <c r="H983" s="315"/>
      <c r="I983" s="316"/>
      <c r="J983" s="115">
        <f>ROUND((10.02*1.18)+(7.68*1.5),2)</f>
        <v>23.34</v>
      </c>
      <c r="K983" s="339" t="s">
        <v>925</v>
      </c>
      <c r="L983" s="342"/>
      <c r="M983" s="21"/>
    </row>
    <row r="984" spans="1:13" s="14" customFormat="1" ht="45" customHeight="1" x14ac:dyDescent="0.25">
      <c r="A984" s="309"/>
      <c r="B984" s="309"/>
      <c r="C984" s="309"/>
      <c r="D984" s="314" t="s">
        <v>926</v>
      </c>
      <c r="E984" s="315"/>
      <c r="F984" s="315"/>
      <c r="G984" s="315"/>
      <c r="H984" s="315"/>
      <c r="I984" s="316"/>
      <c r="J984" s="62">
        <f>ROUND((22.6*0.9)+(2*0.8)+(2.9*1),2)</f>
        <v>24.84</v>
      </c>
      <c r="K984" s="339" t="s">
        <v>927</v>
      </c>
      <c r="L984" s="342"/>
      <c r="M984" s="19"/>
    </row>
    <row r="985" spans="1:13" ht="10.5" customHeight="1" x14ac:dyDescent="0.25">
      <c r="A985" s="333"/>
      <c r="B985" s="334"/>
      <c r="C985" s="334"/>
      <c r="D985" s="334"/>
      <c r="E985" s="334"/>
      <c r="F985" s="334"/>
      <c r="G985" s="334"/>
      <c r="H985" s="334"/>
      <c r="I985" s="334"/>
      <c r="J985" s="334"/>
      <c r="K985" s="334"/>
      <c r="L985" s="323"/>
    </row>
    <row r="986" spans="1:13" ht="40.5" customHeight="1" x14ac:dyDescent="0.25">
      <c r="A986" s="308" t="s">
        <v>976</v>
      </c>
      <c r="B986" s="309" t="str">
        <f>VLOOKUP($A986,'PLANILHA ORÇAMENTÁRIA'!$1:$1048576,2,0)</f>
        <v>SINAPI</v>
      </c>
      <c r="C986" s="309" t="str">
        <f>VLOOKUP($A986,'PLANILHA ORÇAMENTÁRIA'!$1:$1048576,3,0)</f>
        <v>87632</v>
      </c>
      <c r="D986" s="310" t="str">
        <f>VLOOKUP($A986,'PLANILHA ORÇAMENTÁRIA'!$1:$1048576,4,0)</f>
        <v>Contrapiso em argamassa traço 1:4 (cimento e areia), preparo manual, aplicado em áreas secas sobre laje, aderido, espessura 3cm. AF_06/2014</v>
      </c>
      <c r="E986" s="310"/>
      <c r="F986" s="310"/>
      <c r="G986" s="310"/>
      <c r="H986" s="310"/>
      <c r="I986" s="161" t="str">
        <f>VLOOKUP($A986,'PLANILHA ORÇAMENTÁRIA'!$1:$1048576,9,0)</f>
        <v>m²</v>
      </c>
      <c r="J986" s="161">
        <f>SUM(J987:J987)</f>
        <v>2.2000000000000002</v>
      </c>
      <c r="K986" s="311"/>
      <c r="L986" s="311"/>
    </row>
    <row r="987" spans="1:13" x14ac:dyDescent="0.25">
      <c r="A987" s="309"/>
      <c r="B987" s="309"/>
      <c r="C987" s="309"/>
      <c r="D987" s="314" t="s">
        <v>1270</v>
      </c>
      <c r="E987" s="315"/>
      <c r="F987" s="315"/>
      <c r="G987" s="315"/>
      <c r="H987" s="315"/>
      <c r="I987" s="316"/>
      <c r="J987" s="115">
        <f>ROUND((1.51+0.4+0.4+3.2)*0.4,2)</f>
        <v>2.2000000000000002</v>
      </c>
      <c r="K987" s="339" t="s">
        <v>929</v>
      </c>
      <c r="L987" s="342"/>
    </row>
    <row r="988" spans="1:13" ht="10.5" customHeight="1" x14ac:dyDescent="0.25">
      <c r="A988" s="163"/>
      <c r="B988" s="164"/>
      <c r="C988" s="164"/>
      <c r="D988" s="164"/>
      <c r="E988" s="164"/>
      <c r="F988" s="164"/>
      <c r="G988" s="164"/>
      <c r="H988" s="164"/>
      <c r="I988" s="164"/>
      <c r="J988" s="164"/>
      <c r="K988" s="164"/>
      <c r="L988" s="162"/>
    </row>
    <row r="989" spans="1:13" s="12" customFormat="1" ht="45" customHeight="1" x14ac:dyDescent="0.25">
      <c r="A989" s="308" t="s">
        <v>1267</v>
      </c>
      <c r="B989" s="309" t="str">
        <f>'PLANILHA ORÇAMENTÁRIA'!B248</f>
        <v>IOPES</v>
      </c>
      <c r="C989" s="309" t="str">
        <f>'PLANILHA ORÇAMENTÁRIA'!C248</f>
        <v>200253</v>
      </c>
      <c r="D989" s="310" t="str">
        <f>'PLANILHA ORÇAMENTÁRIA'!D248</f>
        <v>Fornecimento e assentamento de ladrilho hidráulico pastilhado, vermelho, dim. 20x20 cm, esp. 1.5cm, assentado com pasta de cimento colante, exclusive regularização e lastro</v>
      </c>
      <c r="E989" s="310"/>
      <c r="F989" s="310"/>
      <c r="G989" s="310"/>
      <c r="H989" s="310"/>
      <c r="I989" s="10" t="str">
        <f>'PLANILHA ORÇAMENTÁRIA'!I248</f>
        <v>m²</v>
      </c>
      <c r="J989" s="40">
        <f>ROUND(SUM(J990:J990),2)</f>
        <v>2.2000000000000002</v>
      </c>
      <c r="K989" s="317"/>
      <c r="L989" s="318"/>
      <c r="M989" s="21"/>
    </row>
    <row r="990" spans="1:13" s="12" customFormat="1" x14ac:dyDescent="0.25">
      <c r="A990" s="309"/>
      <c r="B990" s="309"/>
      <c r="C990" s="309"/>
      <c r="D990" s="314" t="s">
        <v>928</v>
      </c>
      <c r="E990" s="315"/>
      <c r="F990" s="315"/>
      <c r="G990" s="315"/>
      <c r="H990" s="315"/>
      <c r="I990" s="316"/>
      <c r="J990" s="115">
        <f>ROUND((1.51+0.4+0.4+3.2)*0.4,2)</f>
        <v>2.2000000000000002</v>
      </c>
      <c r="K990" s="339" t="s">
        <v>929</v>
      </c>
      <c r="L990" s="342"/>
      <c r="M990" s="21"/>
    </row>
    <row r="991" spans="1:13" ht="9.9499999999999993" customHeight="1" x14ac:dyDescent="0.25">
      <c r="A991" s="333"/>
      <c r="B991" s="334"/>
      <c r="C991" s="334"/>
      <c r="D991" s="334"/>
      <c r="E991" s="334"/>
      <c r="F991" s="334"/>
      <c r="G991" s="334"/>
      <c r="H991" s="334"/>
      <c r="I991" s="334"/>
      <c r="J991" s="334"/>
      <c r="K991" s="334"/>
      <c r="L991" s="323"/>
    </row>
    <row r="992" spans="1:13" s="12" customFormat="1" ht="45" customHeight="1" x14ac:dyDescent="0.25">
      <c r="A992" s="308" t="s">
        <v>1268</v>
      </c>
      <c r="B992" s="309" t="str">
        <f>'PLANILHA ORÇAMENTÁRIA'!B249</f>
        <v>IOPES</v>
      </c>
      <c r="C992" s="309" t="str">
        <f>'PLANILHA ORÇAMENTÁRIA'!C249</f>
        <v>200254</v>
      </c>
      <c r="D992" s="310" t="str">
        <f>'PLANILHA ORÇAMENTÁRIA'!D249</f>
        <v>Fornecimento e assentamento de ladrilho hidráulico ranhurado, vermelho, dim. 20x20 cm, esp. 1.5cm, assentado com pasta de cimento colante, exclusive regularização e lastro</v>
      </c>
      <c r="E992" s="310"/>
      <c r="F992" s="310"/>
      <c r="G992" s="310"/>
      <c r="H992" s="310"/>
      <c r="I992" s="10" t="str">
        <f>'PLANILHA ORÇAMENTÁRIA'!I249</f>
        <v>m²</v>
      </c>
      <c r="J992" s="40">
        <f>ROUND(SUM(J993),2)</f>
        <v>4.6399999999999997</v>
      </c>
      <c r="K992" s="317"/>
      <c r="L992" s="318"/>
      <c r="M992" s="21"/>
    </row>
    <row r="993" spans="1:13" s="14" customFormat="1" x14ac:dyDescent="0.25">
      <c r="A993" s="309"/>
      <c r="B993" s="309"/>
      <c r="C993" s="309"/>
      <c r="D993" s="314" t="s">
        <v>928</v>
      </c>
      <c r="E993" s="315"/>
      <c r="F993" s="315"/>
      <c r="G993" s="315"/>
      <c r="H993" s="315"/>
      <c r="I993" s="316"/>
      <c r="J993" s="115">
        <f>ROUND(11.6*0.4,2)</f>
        <v>4.6399999999999997</v>
      </c>
      <c r="K993" s="339" t="s">
        <v>930</v>
      </c>
      <c r="L993" s="342"/>
      <c r="M993" s="19"/>
    </row>
    <row r="994" spans="1:13" ht="9.9499999999999993" customHeight="1" x14ac:dyDescent="0.25">
      <c r="A994" s="333"/>
      <c r="B994" s="334"/>
      <c r="C994" s="334"/>
      <c r="D994" s="334"/>
      <c r="E994" s="334"/>
      <c r="F994" s="334"/>
      <c r="G994" s="334"/>
      <c r="H994" s="334"/>
      <c r="I994" s="334"/>
      <c r="J994" s="334"/>
      <c r="K994" s="334"/>
      <c r="L994" s="323"/>
    </row>
    <row r="995" spans="1:13" ht="31.5" customHeight="1" x14ac:dyDescent="0.25">
      <c r="A995" s="308" t="s">
        <v>1269</v>
      </c>
      <c r="B995" s="309" t="str">
        <f>VLOOKUP($A995,'PLANILHA ORÇAMENTÁRIA'!$1:$1048576,2,0)</f>
        <v>SINAPI</v>
      </c>
      <c r="C995" s="309" t="str">
        <f>VLOOKUP($A995,'PLANILHA ORÇAMENTÁRIA'!$1:$1048576,3,0)</f>
        <v>101094</v>
      </c>
      <c r="D995" s="310" t="str">
        <f>VLOOKUP($A995,'PLANILHA ORÇAMENTÁRIA'!$1:$1048576,4,0)</f>
        <v>Piso podotátil, direcional ou alerta, de borracha, fixado com adesivo acrilico/cola de contato af_05/2020</v>
      </c>
      <c r="E995" s="310"/>
      <c r="F995" s="310"/>
      <c r="G995" s="310"/>
      <c r="H995" s="310"/>
      <c r="I995" s="112" t="str">
        <f>VLOOKUP($A995,'PLANILHA ORÇAMENTÁRIA'!$1:$1048576,9,0)</f>
        <v>m²</v>
      </c>
      <c r="J995" s="112">
        <f>SUM(J996:J996)</f>
        <v>5.87</v>
      </c>
      <c r="K995" s="311"/>
      <c r="L995" s="311"/>
    </row>
    <row r="996" spans="1:13" ht="51.75" customHeight="1" x14ac:dyDescent="0.25">
      <c r="A996" s="309"/>
      <c r="B996" s="309"/>
      <c r="C996" s="309"/>
      <c r="D996" s="312" t="s">
        <v>933</v>
      </c>
      <c r="E996" s="313"/>
      <c r="F996" s="313"/>
      <c r="G996" s="313"/>
      <c r="H996" s="313"/>
      <c r="I996" s="313"/>
      <c r="J996" s="113">
        <f>ROUND((1.4+1.91+2.25+0.8+1.95+0.8+3.38+0.75+1.43)*0.4,2)</f>
        <v>5.87</v>
      </c>
      <c r="K996" s="308" t="s">
        <v>934</v>
      </c>
      <c r="L996" s="309"/>
    </row>
    <row r="997" spans="1:13" ht="6" customHeight="1" x14ac:dyDescent="0.25">
      <c r="A997" s="110"/>
      <c r="B997" s="111"/>
      <c r="C997" s="111"/>
      <c r="D997" s="111"/>
      <c r="E997" s="111"/>
      <c r="F997" s="111"/>
      <c r="G997" s="111"/>
      <c r="H997" s="111"/>
      <c r="I997" s="111"/>
      <c r="J997" s="111"/>
      <c r="K997" s="111"/>
      <c r="L997" s="109"/>
    </row>
    <row r="998" spans="1:13" ht="20.100000000000001" customHeight="1" x14ac:dyDescent="0.25">
      <c r="A998" s="35">
        <v>28</v>
      </c>
      <c r="B998" s="328"/>
      <c r="C998" s="328"/>
      <c r="D998" s="328" t="str">
        <f>'PLANILHA ORÇAMENTÁRIA'!D253</f>
        <v>SERVIÇOS COMPLEMENTARES INTERNOS</v>
      </c>
      <c r="E998" s="328"/>
      <c r="F998" s="328"/>
      <c r="G998" s="328"/>
      <c r="H998" s="328"/>
      <c r="I998" s="328"/>
      <c r="J998" s="328"/>
      <c r="K998" s="328"/>
      <c r="L998" s="328"/>
    </row>
    <row r="999" spans="1:13" s="12" customFormat="1" ht="78.75" customHeight="1" x14ac:dyDescent="0.25">
      <c r="A999" s="308" t="s">
        <v>900</v>
      </c>
      <c r="B999" s="309" t="str">
        <f>'PLANILHA ORÇAMENTÁRIA'!B254</f>
        <v>SINAPI</v>
      </c>
      <c r="C999" s="309" t="str">
        <f>'PLANILHA ORÇAMENTÁRIA'!C254</f>
        <v>99837</v>
      </c>
      <c r="D999" s="310" t="str">
        <f>'PLANILHA ORÇAMENTÁRIA'!D254</f>
        <v>Guarda-corpo de aço galvanizado de 1,10m, montantes tubulares de 1.1/4" espaçados de 1,20m, travessa superior de 1.1/2", gradil formado portubos horizontais de 1" e verticais de 3/4", fixado com chumbador mecânico. incusive pintura com tinta esmalte sintetico pulverizada e fundo anticorrosivo a uma demão. af_04/2019_p</v>
      </c>
      <c r="E999" s="310"/>
      <c r="F999" s="310"/>
      <c r="G999" s="310"/>
      <c r="H999" s="310"/>
      <c r="I999" s="10" t="str">
        <f>'PLANILHA ORÇAMENTÁRIA'!I254</f>
        <v>m</v>
      </c>
      <c r="J999" s="37">
        <f>ROUND(SUM(J1000),2)</f>
        <v>2.6</v>
      </c>
      <c r="K999" s="317"/>
      <c r="L999" s="318"/>
      <c r="M999" s="21"/>
    </row>
    <row r="1000" spans="1:13" s="14" customFormat="1" ht="24.95" customHeight="1" x14ac:dyDescent="0.25">
      <c r="A1000" s="309"/>
      <c r="B1000" s="309"/>
      <c r="C1000" s="309"/>
      <c r="D1000" s="314" t="s">
        <v>478</v>
      </c>
      <c r="E1000" s="315"/>
      <c r="F1000" s="315"/>
      <c r="G1000" s="315"/>
      <c r="H1000" s="315"/>
      <c r="I1000" s="316"/>
      <c r="J1000" s="15">
        <f>ROUND(2.6,2)</f>
        <v>2.6</v>
      </c>
      <c r="K1000" s="339">
        <v>2.6</v>
      </c>
      <c r="L1000" s="342"/>
      <c r="M1000" s="19"/>
    </row>
    <row r="1001" spans="1:13" ht="9.9499999999999993" customHeight="1" x14ac:dyDescent="0.25">
      <c r="A1001" s="333"/>
      <c r="B1001" s="334"/>
      <c r="C1001" s="334"/>
      <c r="D1001" s="334"/>
      <c r="E1001" s="334"/>
      <c r="F1001" s="334"/>
      <c r="G1001" s="334"/>
      <c r="H1001" s="334"/>
      <c r="I1001" s="334"/>
      <c r="J1001" s="334"/>
      <c r="K1001" s="334"/>
      <c r="L1001" s="323"/>
    </row>
    <row r="1002" spans="1:13" s="12" customFormat="1" ht="30" customHeight="1" x14ac:dyDescent="0.25">
      <c r="A1002" s="308" t="s">
        <v>975</v>
      </c>
      <c r="B1002" s="309" t="str">
        <f>'PLANILHA ORÇAMENTÁRIA'!B255</f>
        <v>IOPES</v>
      </c>
      <c r="C1002" s="309" t="str">
        <f>'PLANILHA ORÇAMENTÁRIA'!C255</f>
        <v>210302</v>
      </c>
      <c r="D1002" s="310" t="str">
        <f>'PLANILHA ORÇAMENTÁRIA'!D255</f>
        <v>Corrimão de tubo de ferro galvanizado diâmetro 3" com chumbadores a cada 1.50m, inclusive pintura a óleo ou esmalte</v>
      </c>
      <c r="E1002" s="310"/>
      <c r="F1002" s="310"/>
      <c r="G1002" s="310"/>
      <c r="H1002" s="310"/>
      <c r="I1002" s="10" t="str">
        <f>'PLANILHA ORÇAMENTÁRIA'!I255</f>
        <v>m</v>
      </c>
      <c r="J1002" s="40">
        <f>ROUND(SUM(J1003),2)</f>
        <v>4.51</v>
      </c>
      <c r="K1002" s="317"/>
      <c r="L1002" s="318"/>
      <c r="M1002" s="21"/>
    </row>
    <row r="1003" spans="1:13" s="14" customFormat="1" ht="24.95" customHeight="1" x14ac:dyDescent="0.25">
      <c r="A1003" s="309"/>
      <c r="B1003" s="309"/>
      <c r="C1003" s="309"/>
      <c r="D1003" s="314" t="s">
        <v>478</v>
      </c>
      <c r="E1003" s="315"/>
      <c r="F1003" s="315"/>
      <c r="G1003" s="315"/>
      <c r="H1003" s="315"/>
      <c r="I1003" s="316"/>
      <c r="J1003" s="15">
        <f>ROUND(2.36+2.15,2)</f>
        <v>4.51</v>
      </c>
      <c r="K1003" s="339" t="s">
        <v>479</v>
      </c>
      <c r="L1003" s="342"/>
      <c r="M1003" s="19"/>
    </row>
    <row r="1004" spans="1:13" ht="9.9499999999999993" customHeight="1" x14ac:dyDescent="0.25">
      <c r="A1004" s="333"/>
      <c r="B1004" s="334"/>
      <c r="C1004" s="334"/>
      <c r="D1004" s="334"/>
      <c r="E1004" s="334"/>
      <c r="F1004" s="334"/>
      <c r="G1004" s="334"/>
      <c r="H1004" s="334"/>
      <c r="I1004" s="334"/>
      <c r="J1004" s="334"/>
      <c r="K1004" s="334"/>
      <c r="L1004" s="323"/>
    </row>
  </sheetData>
  <mergeCells count="2278">
    <mergeCell ref="D879:I879"/>
    <mergeCell ref="K879:L879"/>
    <mergeCell ref="D878:I878"/>
    <mergeCell ref="K878:L878"/>
    <mergeCell ref="D883:I883"/>
    <mergeCell ref="K883:L883"/>
    <mergeCell ref="A686:A688"/>
    <mergeCell ref="B686:B688"/>
    <mergeCell ref="C686:C688"/>
    <mergeCell ref="D754:I754"/>
    <mergeCell ref="K754:L754"/>
    <mergeCell ref="D688:I688"/>
    <mergeCell ref="K688:L688"/>
    <mergeCell ref="D686:H686"/>
    <mergeCell ref="K686:L686"/>
    <mergeCell ref="D687:I687"/>
    <mergeCell ref="K687:L687"/>
    <mergeCell ref="K774:L774"/>
    <mergeCell ref="K778:L778"/>
    <mergeCell ref="D795:I795"/>
    <mergeCell ref="D776:I776"/>
    <mergeCell ref="D734:I734"/>
    <mergeCell ref="K734:L734"/>
    <mergeCell ref="D804:I804"/>
    <mergeCell ref="K804:L804"/>
    <mergeCell ref="K711:L711"/>
    <mergeCell ref="D712:I712"/>
    <mergeCell ref="K549:L549"/>
    <mergeCell ref="K521:L521"/>
    <mergeCell ref="D486:I486"/>
    <mergeCell ref="K516:L516"/>
    <mergeCell ref="D498:I498"/>
    <mergeCell ref="D525:I525"/>
    <mergeCell ref="D501:I501"/>
    <mergeCell ref="D526:I526"/>
    <mergeCell ref="K452:L452"/>
    <mergeCell ref="K485:L485"/>
    <mergeCell ref="D484:I484"/>
    <mergeCell ref="D529:I529"/>
    <mergeCell ref="K529:L529"/>
    <mergeCell ref="A516:A522"/>
    <mergeCell ref="K455:L455"/>
    <mergeCell ref="D502:I502"/>
    <mergeCell ref="K502:L502"/>
    <mergeCell ref="D503:I503"/>
    <mergeCell ref="K476:L476"/>
    <mergeCell ref="D477:I477"/>
    <mergeCell ref="D519:I519"/>
    <mergeCell ref="K519:L519"/>
    <mergeCell ref="K478:L478"/>
    <mergeCell ref="D513:I513"/>
    <mergeCell ref="K507:L507"/>
    <mergeCell ref="D522:I522"/>
    <mergeCell ref="D454:I454"/>
    <mergeCell ref="C450:C458"/>
    <mergeCell ref="K457:L457"/>
    <mergeCell ref="A450:A458"/>
    <mergeCell ref="D511:I511"/>
    <mergeCell ref="D293:H293"/>
    <mergeCell ref="I293:L293"/>
    <mergeCell ref="A294:A298"/>
    <mergeCell ref="A341:A343"/>
    <mergeCell ref="B341:B343"/>
    <mergeCell ref="A261:A262"/>
    <mergeCell ref="B261:B262"/>
    <mergeCell ref="C261:C262"/>
    <mergeCell ref="D261:H261"/>
    <mergeCell ref="K261:L261"/>
    <mergeCell ref="D262:I262"/>
    <mergeCell ref="K262:L262"/>
    <mergeCell ref="D399:I399"/>
    <mergeCell ref="K399:L399"/>
    <mergeCell ref="D320:I320"/>
    <mergeCell ref="K320:L320"/>
    <mergeCell ref="K309:L309"/>
    <mergeCell ref="D328:I328"/>
    <mergeCell ref="K346:L346"/>
    <mergeCell ref="B311:B312"/>
    <mergeCell ref="C311:C312"/>
    <mergeCell ref="D311:H311"/>
    <mergeCell ref="K311:L311"/>
    <mergeCell ref="K308:L308"/>
    <mergeCell ref="A305:A306"/>
    <mergeCell ref="K294:L294"/>
    <mergeCell ref="D298:I298"/>
    <mergeCell ref="K298:L298"/>
    <mergeCell ref="A310:L310"/>
    <mergeCell ref="A311:A312"/>
    <mergeCell ref="K312:L312"/>
    <mergeCell ref="B304:C304"/>
    <mergeCell ref="D627:I627"/>
    <mergeCell ref="D643:I643"/>
    <mergeCell ref="D644:I644"/>
    <mergeCell ref="A423:A424"/>
    <mergeCell ref="B423:B424"/>
    <mergeCell ref="C423:C424"/>
    <mergeCell ref="D423:H423"/>
    <mergeCell ref="K423:L423"/>
    <mergeCell ref="A612:A613"/>
    <mergeCell ref="K620:L620"/>
    <mergeCell ref="K625:L625"/>
    <mergeCell ref="C615:C620"/>
    <mergeCell ref="B625:B646"/>
    <mergeCell ref="K646:L646"/>
    <mergeCell ref="K627:L627"/>
    <mergeCell ref="I589:L589"/>
    <mergeCell ref="D465:I465"/>
    <mergeCell ref="K465:L465"/>
    <mergeCell ref="D512:I512"/>
    <mergeCell ref="K512:L512"/>
    <mergeCell ref="D521:I521"/>
    <mergeCell ref="D434:H434"/>
    <mergeCell ref="K434:L434"/>
    <mergeCell ref="C434:C439"/>
    <mergeCell ref="B434:B439"/>
    <mergeCell ref="A434:A439"/>
    <mergeCell ref="D435:I435"/>
    <mergeCell ref="K435:L435"/>
    <mergeCell ref="D436:I436"/>
    <mergeCell ref="K436:L436"/>
    <mergeCell ref="D600:I600"/>
    <mergeCell ref="K600:L600"/>
    <mergeCell ref="K322:L322"/>
    <mergeCell ref="K324:L324"/>
    <mergeCell ref="D327:I327"/>
    <mergeCell ref="K327:L327"/>
    <mergeCell ref="C300:C301"/>
    <mergeCell ref="K301:L301"/>
    <mergeCell ref="B317:C317"/>
    <mergeCell ref="B294:B298"/>
    <mergeCell ref="C294:C298"/>
    <mergeCell ref="D294:H294"/>
    <mergeCell ref="A314:A315"/>
    <mergeCell ref="B314:B315"/>
    <mergeCell ref="D297:I297"/>
    <mergeCell ref="K297:L297"/>
    <mergeCell ref="C586:C587"/>
    <mergeCell ref="D586:H586"/>
    <mergeCell ref="K586:L586"/>
    <mergeCell ref="D587:I587"/>
    <mergeCell ref="K587:L587"/>
    <mergeCell ref="D353:I353"/>
    <mergeCell ref="K353:L353"/>
    <mergeCell ref="D528:I528"/>
    <mergeCell ref="K528:L528"/>
    <mergeCell ref="K524:L524"/>
    <mergeCell ref="D462:I462"/>
    <mergeCell ref="K462:L462"/>
    <mergeCell ref="A370:A371"/>
    <mergeCell ref="B370:B371"/>
    <mergeCell ref="C370:C371"/>
    <mergeCell ref="D370:H370"/>
    <mergeCell ref="B586:B587"/>
    <mergeCell ref="D549:I549"/>
    <mergeCell ref="A683:A684"/>
    <mergeCell ref="B683:B684"/>
    <mergeCell ref="C683:C684"/>
    <mergeCell ref="D683:H683"/>
    <mergeCell ref="K683:L683"/>
    <mergeCell ref="D684:I684"/>
    <mergeCell ref="D430:I430"/>
    <mergeCell ref="K430:L430"/>
    <mergeCell ref="K947:L947"/>
    <mergeCell ref="D948:I948"/>
    <mergeCell ref="K948:L948"/>
    <mergeCell ref="D921:I921"/>
    <mergeCell ref="K921:L921"/>
    <mergeCell ref="A926:A927"/>
    <mergeCell ref="B926:B927"/>
    <mergeCell ref="C926:C927"/>
    <mergeCell ref="D926:H926"/>
    <mergeCell ref="K909:L909"/>
    <mergeCell ref="D463:I463"/>
    <mergeCell ref="K463:L463"/>
    <mergeCell ref="C714:C719"/>
    <mergeCell ref="D714:H714"/>
    <mergeCell ref="D774:I774"/>
    <mergeCell ref="D645:I645"/>
    <mergeCell ref="K645:L645"/>
    <mergeCell ref="D641:I641"/>
    <mergeCell ref="D628:I628"/>
    <mergeCell ref="I611:L611"/>
    <mergeCell ref="D611:H611"/>
    <mergeCell ref="D612:H612"/>
    <mergeCell ref="K599:L599"/>
    <mergeCell ref="K851:L851"/>
    <mergeCell ref="A249:A259"/>
    <mergeCell ref="B249:B259"/>
    <mergeCell ref="C249:C259"/>
    <mergeCell ref="A246:A247"/>
    <mergeCell ref="B246:B247"/>
    <mergeCell ref="C246:C247"/>
    <mergeCell ref="D246:H246"/>
    <mergeCell ref="D230:I230"/>
    <mergeCell ref="K230:L230"/>
    <mergeCell ref="D100:I100"/>
    <mergeCell ref="K100:L100"/>
    <mergeCell ref="D322:I322"/>
    <mergeCell ref="D244:I244"/>
    <mergeCell ref="K244:L244"/>
    <mergeCell ref="D224:I224"/>
    <mergeCell ref="K224:L224"/>
    <mergeCell ref="K189:L189"/>
    <mergeCell ref="K211:L211"/>
    <mergeCell ref="K173:L173"/>
    <mergeCell ref="D174:I174"/>
    <mergeCell ref="K174:L174"/>
    <mergeCell ref="K243:L243"/>
    <mergeCell ref="D201:I201"/>
    <mergeCell ref="D318:H318"/>
    <mergeCell ref="D194:I194"/>
    <mergeCell ref="K194:L194"/>
    <mergeCell ref="A287:A288"/>
    <mergeCell ref="B287:B288"/>
    <mergeCell ref="C287:C288"/>
    <mergeCell ref="D287:H287"/>
    <mergeCell ref="K287:L287"/>
    <mergeCell ref="D288:I288"/>
    <mergeCell ref="D240:I240"/>
    <mergeCell ref="K240:L240"/>
    <mergeCell ref="D250:I250"/>
    <mergeCell ref="K250:L250"/>
    <mergeCell ref="D241:I241"/>
    <mergeCell ref="K241:L241"/>
    <mergeCell ref="D242:I242"/>
    <mergeCell ref="K242:L242"/>
    <mergeCell ref="K246:L246"/>
    <mergeCell ref="D247:I247"/>
    <mergeCell ref="D187:I187"/>
    <mergeCell ref="K220:L220"/>
    <mergeCell ref="K215:L215"/>
    <mergeCell ref="D216:I216"/>
    <mergeCell ref="K216:L216"/>
    <mergeCell ref="K202:L202"/>
    <mergeCell ref="D179:I179"/>
    <mergeCell ref="D243:I243"/>
    <mergeCell ref="K205:L205"/>
    <mergeCell ref="K187:L187"/>
    <mergeCell ref="K213:L213"/>
    <mergeCell ref="D218:I218"/>
    <mergeCell ref="D215:I215"/>
    <mergeCell ref="K221:L221"/>
    <mergeCell ref="D255:I255"/>
    <mergeCell ref="D256:I256"/>
    <mergeCell ref="D257:I257"/>
    <mergeCell ref="D258:I258"/>
    <mergeCell ref="D259:I259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D351:H351"/>
    <mergeCell ref="K351:L351"/>
    <mergeCell ref="D300:H300"/>
    <mergeCell ref="D264:H264"/>
    <mergeCell ref="K264:L264"/>
    <mergeCell ref="K318:L318"/>
    <mergeCell ref="D268:I268"/>
    <mergeCell ref="K268:L268"/>
    <mergeCell ref="D269:I269"/>
    <mergeCell ref="K269:L269"/>
    <mergeCell ref="D270:I270"/>
    <mergeCell ref="K270:L270"/>
    <mergeCell ref="D272:I272"/>
    <mergeCell ref="K272:L272"/>
    <mergeCell ref="D273:I273"/>
    <mergeCell ref="D276:I276"/>
    <mergeCell ref="K288:L288"/>
    <mergeCell ref="K326:L326"/>
    <mergeCell ref="B998:C998"/>
    <mergeCell ref="D998:H998"/>
    <mergeCell ref="I998:L998"/>
    <mergeCell ref="A935:A936"/>
    <mergeCell ref="B935:B936"/>
    <mergeCell ref="K715:L715"/>
    <mergeCell ref="A720:L720"/>
    <mergeCell ref="A721:A725"/>
    <mergeCell ref="B721:B725"/>
    <mergeCell ref="C721:C725"/>
    <mergeCell ref="D721:H721"/>
    <mergeCell ref="D724:I724"/>
    <mergeCell ref="K724:L724"/>
    <mergeCell ref="D725:I725"/>
    <mergeCell ref="K725:L725"/>
    <mergeCell ref="K721:L721"/>
    <mergeCell ref="A726:L726"/>
    <mergeCell ref="A862:L862"/>
    <mergeCell ref="D951:I951"/>
    <mergeCell ref="K951:L951"/>
    <mergeCell ref="K832:L832"/>
    <mergeCell ref="A960:L960"/>
    <mergeCell ref="D947:H947"/>
    <mergeCell ref="A949:L949"/>
    <mergeCell ref="A950:A951"/>
    <mergeCell ref="B950:B951"/>
    <mergeCell ref="C950:C951"/>
    <mergeCell ref="K930:L930"/>
    <mergeCell ref="K892:L892"/>
    <mergeCell ref="A973:L973"/>
    <mergeCell ref="K895:L895"/>
    <mergeCell ref="D896:I896"/>
    <mergeCell ref="C935:C936"/>
    <mergeCell ref="D935:H935"/>
    <mergeCell ref="C938:C939"/>
    <mergeCell ref="K938:L938"/>
    <mergeCell ref="D939:I939"/>
    <mergeCell ref="B938:B939"/>
    <mergeCell ref="B934:C934"/>
    <mergeCell ref="D934:H934"/>
    <mergeCell ref="I934:L934"/>
    <mergeCell ref="A952:L952"/>
    <mergeCell ref="B953:C953"/>
    <mergeCell ref="D953:H953"/>
    <mergeCell ref="I953:L953"/>
    <mergeCell ref="B947:B948"/>
    <mergeCell ref="C944:C945"/>
    <mergeCell ref="B727:B731"/>
    <mergeCell ref="A985:L985"/>
    <mergeCell ref="K896:L896"/>
    <mergeCell ref="K894:L894"/>
    <mergeCell ref="K796:L796"/>
    <mergeCell ref="D797:I797"/>
    <mergeCell ref="K797:L797"/>
    <mergeCell ref="D798:I798"/>
    <mergeCell ref="K798:L798"/>
    <mergeCell ref="D799:I799"/>
    <mergeCell ref="D815:I815"/>
    <mergeCell ref="D819:I819"/>
    <mergeCell ref="A861:L861"/>
    <mergeCell ref="A891:A892"/>
    <mergeCell ref="B891:B892"/>
    <mergeCell ref="C891:C892"/>
    <mergeCell ref="D891:H891"/>
    <mergeCell ref="D968:H968"/>
    <mergeCell ref="K968:L968"/>
    <mergeCell ref="D969:I969"/>
    <mergeCell ref="B916:B918"/>
    <mergeCell ref="C916:C918"/>
    <mergeCell ref="D916:H916"/>
    <mergeCell ref="K916:L916"/>
    <mergeCell ref="D918:I918"/>
    <mergeCell ref="K918:L918"/>
    <mergeCell ref="A919:L919"/>
    <mergeCell ref="A930:A932"/>
    <mergeCell ref="A913:A914"/>
    <mergeCell ref="B941:B942"/>
    <mergeCell ref="C941:C942"/>
    <mergeCell ref="D938:H938"/>
    <mergeCell ref="A940:L940"/>
    <mergeCell ref="A937:L937"/>
    <mergeCell ref="A916:A918"/>
    <mergeCell ref="D941:H941"/>
    <mergeCell ref="K941:L941"/>
    <mergeCell ref="D942:I942"/>
    <mergeCell ref="K942:L942"/>
    <mergeCell ref="C920:C921"/>
    <mergeCell ref="D920:H920"/>
    <mergeCell ref="K920:L920"/>
    <mergeCell ref="A923:A924"/>
    <mergeCell ref="A938:A939"/>
    <mergeCell ref="B929:C929"/>
    <mergeCell ref="D929:H929"/>
    <mergeCell ref="K927:L927"/>
    <mergeCell ref="A941:A942"/>
    <mergeCell ref="D963:I963"/>
    <mergeCell ref="A894:A897"/>
    <mergeCell ref="D803:I803"/>
    <mergeCell ref="K803:L803"/>
    <mergeCell ref="A757:A807"/>
    <mergeCell ref="D767:I767"/>
    <mergeCell ref="K767:L767"/>
    <mergeCell ref="D818:I818"/>
    <mergeCell ref="K859:L859"/>
    <mergeCell ref="C809:C833"/>
    <mergeCell ref="D809:H809"/>
    <mergeCell ref="K809:L809"/>
    <mergeCell ref="D827:I827"/>
    <mergeCell ref="K826:L826"/>
    <mergeCell ref="D828:I828"/>
    <mergeCell ref="K828:L828"/>
    <mergeCell ref="K775:L775"/>
    <mergeCell ref="K914:L914"/>
    <mergeCell ref="K891:L891"/>
    <mergeCell ref="D892:I892"/>
    <mergeCell ref="B890:C890"/>
    <mergeCell ref="K800:L800"/>
    <mergeCell ref="D852:I852"/>
    <mergeCell ref="K852:L852"/>
    <mergeCell ref="D853:I853"/>
    <mergeCell ref="K853:L853"/>
    <mergeCell ref="C849:C853"/>
    <mergeCell ref="D821:I821"/>
    <mergeCell ref="K822:L822"/>
    <mergeCell ref="D831:I831"/>
    <mergeCell ref="K831:L831"/>
    <mergeCell ref="D801:I801"/>
    <mergeCell ref="K801:L801"/>
    <mergeCell ref="D849:H849"/>
    <mergeCell ref="K787:L787"/>
    <mergeCell ref="K812:L812"/>
    <mergeCell ref="K813:L813"/>
    <mergeCell ref="K814:L814"/>
    <mergeCell ref="K903:L903"/>
    <mergeCell ref="D917:I917"/>
    <mergeCell ref="K917:L917"/>
    <mergeCell ref="D931:I931"/>
    <mergeCell ref="D859:H859"/>
    <mergeCell ref="D860:I860"/>
    <mergeCell ref="K830:L830"/>
    <mergeCell ref="D811:I811"/>
    <mergeCell ref="K860:L860"/>
    <mergeCell ref="D824:I824"/>
    <mergeCell ref="K824:L824"/>
    <mergeCell ref="D820:I820"/>
    <mergeCell ref="K820:L820"/>
    <mergeCell ref="K819:L819"/>
    <mergeCell ref="A915:L915"/>
    <mergeCell ref="K926:L926"/>
    <mergeCell ref="D927:I927"/>
    <mergeCell ref="B930:B932"/>
    <mergeCell ref="C930:C932"/>
    <mergeCell ref="D930:H930"/>
    <mergeCell ref="K931:L931"/>
    <mergeCell ref="D932:I932"/>
    <mergeCell ref="A877:A879"/>
    <mergeCell ref="B877:B879"/>
    <mergeCell ref="C877:C879"/>
    <mergeCell ref="D877:H877"/>
    <mergeCell ref="K877:L877"/>
    <mergeCell ref="D810:I810"/>
    <mergeCell ref="K810:L810"/>
    <mergeCell ref="D816:I816"/>
    <mergeCell ref="K816:L816"/>
    <mergeCell ref="D784:I784"/>
    <mergeCell ref="K784:L784"/>
    <mergeCell ref="D782:I782"/>
    <mergeCell ref="D783:I783"/>
    <mergeCell ref="K783:L783"/>
    <mergeCell ref="D800:I800"/>
    <mergeCell ref="K785:L785"/>
    <mergeCell ref="D786:I786"/>
    <mergeCell ref="D787:I787"/>
    <mergeCell ref="D832:I832"/>
    <mergeCell ref="D833:I833"/>
    <mergeCell ref="K823:L823"/>
    <mergeCell ref="K821:L821"/>
    <mergeCell ref="D822:I822"/>
    <mergeCell ref="D829:I829"/>
    <mergeCell ref="K829:L829"/>
    <mergeCell ref="K827:L827"/>
    <mergeCell ref="K815:L815"/>
    <mergeCell ref="D825:I825"/>
    <mergeCell ref="D657:I657"/>
    <mergeCell ref="D658:I658"/>
    <mergeCell ref="K643:L643"/>
    <mergeCell ref="K644:L644"/>
    <mergeCell ref="K748:L748"/>
    <mergeCell ref="K749:L749"/>
    <mergeCell ref="C727:C731"/>
    <mergeCell ref="D727:H727"/>
    <mergeCell ref="K727:L727"/>
    <mergeCell ref="D731:I731"/>
    <mergeCell ref="K731:L731"/>
    <mergeCell ref="D615:H615"/>
    <mergeCell ref="D640:I640"/>
    <mergeCell ref="D748:I748"/>
    <mergeCell ref="D792:I792"/>
    <mergeCell ref="K714:L714"/>
    <mergeCell ref="D613:I613"/>
    <mergeCell ref="A647:L647"/>
    <mergeCell ref="A662:A666"/>
    <mergeCell ref="K653:L653"/>
    <mergeCell ref="A654:L654"/>
    <mergeCell ref="A655:A660"/>
    <mergeCell ref="D649:I649"/>
    <mergeCell ref="D788:I788"/>
    <mergeCell ref="A714:A719"/>
    <mergeCell ref="B714:B719"/>
    <mergeCell ref="K776:L776"/>
    <mergeCell ref="D777:I777"/>
    <mergeCell ref="K777:L777"/>
    <mergeCell ref="D789:I789"/>
    <mergeCell ref="K789:L789"/>
    <mergeCell ref="D790:I790"/>
    <mergeCell ref="D371:I371"/>
    <mergeCell ref="D367:I367"/>
    <mergeCell ref="K367:L367"/>
    <mergeCell ref="D330:I330"/>
    <mergeCell ref="K330:L330"/>
    <mergeCell ref="C341:C343"/>
    <mergeCell ref="D341:H341"/>
    <mergeCell ref="K341:L341"/>
    <mergeCell ref="D342:I342"/>
    <mergeCell ref="K342:L342"/>
    <mergeCell ref="D343:I343"/>
    <mergeCell ref="K343:L343"/>
    <mergeCell ref="A414:A415"/>
    <mergeCell ref="B414:B415"/>
    <mergeCell ref="C414:C415"/>
    <mergeCell ref="D414:H414"/>
    <mergeCell ref="K414:L414"/>
    <mergeCell ref="D415:I415"/>
    <mergeCell ref="D366:H366"/>
    <mergeCell ref="D346:I346"/>
    <mergeCell ref="D378:I378"/>
    <mergeCell ref="K415:L415"/>
    <mergeCell ref="A362:A364"/>
    <mergeCell ref="D358:H358"/>
    <mergeCell ref="B358:C358"/>
    <mergeCell ref="A355:A356"/>
    <mergeCell ref="B355:B356"/>
    <mergeCell ref="C355:C356"/>
    <mergeCell ref="D317:H317"/>
    <mergeCell ref="D431:I431"/>
    <mergeCell ref="K431:L431"/>
    <mergeCell ref="D363:I363"/>
    <mergeCell ref="K363:L363"/>
    <mergeCell ref="K218:L218"/>
    <mergeCell ref="K571:L571"/>
    <mergeCell ref="B366:B368"/>
    <mergeCell ref="C366:C368"/>
    <mergeCell ref="K328:L328"/>
    <mergeCell ref="D329:I329"/>
    <mergeCell ref="D553:I553"/>
    <mergeCell ref="K553:L553"/>
    <mergeCell ref="D560:I560"/>
    <mergeCell ref="K560:L560"/>
    <mergeCell ref="D222:I222"/>
    <mergeCell ref="K329:L329"/>
    <mergeCell ref="D355:H355"/>
    <mergeCell ref="K355:L355"/>
    <mergeCell ref="D356:I356"/>
    <mergeCell ref="K356:L356"/>
    <mergeCell ref="C385:C386"/>
    <mergeCell ref="D385:H385"/>
    <mergeCell ref="K385:L385"/>
    <mergeCell ref="D386:I386"/>
    <mergeCell ref="K386:L386"/>
    <mergeCell ref="D429:I429"/>
    <mergeCell ref="B238:B244"/>
    <mergeCell ref="I317:L317"/>
    <mergeCell ref="D319:I319"/>
    <mergeCell ref="K223:L223"/>
    <mergeCell ref="K319:L319"/>
    <mergeCell ref="D324:I324"/>
    <mergeCell ref="K214:L214"/>
    <mergeCell ref="K184:L184"/>
    <mergeCell ref="D228:I228"/>
    <mergeCell ref="D192:I192"/>
    <mergeCell ref="K192:L192"/>
    <mergeCell ref="D220:I220"/>
    <mergeCell ref="K226:L226"/>
    <mergeCell ref="D227:I227"/>
    <mergeCell ref="K227:L227"/>
    <mergeCell ref="D205:I205"/>
    <mergeCell ref="D219:I219"/>
    <mergeCell ref="K219:L219"/>
    <mergeCell ref="D213:I213"/>
    <mergeCell ref="K249:L249"/>
    <mergeCell ref="D323:I323"/>
    <mergeCell ref="K323:L323"/>
    <mergeCell ref="D296:I296"/>
    <mergeCell ref="K296:L296"/>
    <mergeCell ref="K217:L217"/>
    <mergeCell ref="D312:I312"/>
    <mergeCell ref="D315:I315"/>
    <mergeCell ref="D225:I225"/>
    <mergeCell ref="K225:L225"/>
    <mergeCell ref="D226:I226"/>
    <mergeCell ref="D197:H197"/>
    <mergeCell ref="K212:L212"/>
    <mergeCell ref="D223:I223"/>
    <mergeCell ref="K185:L185"/>
    <mergeCell ref="D186:I186"/>
    <mergeCell ref="K186:L186"/>
    <mergeCell ref="D251:I251"/>
    <mergeCell ref="D180:I180"/>
    <mergeCell ref="K197:L197"/>
    <mergeCell ref="D214:I214"/>
    <mergeCell ref="D217:I217"/>
    <mergeCell ref="D190:I190"/>
    <mergeCell ref="K190:L190"/>
    <mergeCell ref="D211:H211"/>
    <mergeCell ref="D188:I188"/>
    <mergeCell ref="K180:L180"/>
    <mergeCell ref="D193:I193"/>
    <mergeCell ref="K193:L193"/>
    <mergeCell ref="K201:L201"/>
    <mergeCell ref="D208:I208"/>
    <mergeCell ref="K208:L208"/>
    <mergeCell ref="D199:I199"/>
    <mergeCell ref="K199:L199"/>
    <mergeCell ref="D212:I212"/>
    <mergeCell ref="K188:L188"/>
    <mergeCell ref="D183:I183"/>
    <mergeCell ref="K183:L183"/>
    <mergeCell ref="D184:I184"/>
    <mergeCell ref="D202:I202"/>
    <mergeCell ref="D165:I165"/>
    <mergeCell ref="K165:L165"/>
    <mergeCell ref="D166:I166"/>
    <mergeCell ref="K166:L166"/>
    <mergeCell ref="D170:I170"/>
    <mergeCell ref="K170:L170"/>
    <mergeCell ref="D200:I200"/>
    <mergeCell ref="K200:L200"/>
    <mergeCell ref="K207:L207"/>
    <mergeCell ref="D207:I207"/>
    <mergeCell ref="D171:I171"/>
    <mergeCell ref="K171:L171"/>
    <mergeCell ref="K175:L175"/>
    <mergeCell ref="D176:I176"/>
    <mergeCell ref="D182:I182"/>
    <mergeCell ref="K182:L182"/>
    <mergeCell ref="D175:I175"/>
    <mergeCell ref="K195:L195"/>
    <mergeCell ref="K179:L179"/>
    <mergeCell ref="A203:L203"/>
    <mergeCell ref="A148:A195"/>
    <mergeCell ref="B148:B195"/>
    <mergeCell ref="D195:I195"/>
    <mergeCell ref="A204:A209"/>
    <mergeCell ref="D167:I167"/>
    <mergeCell ref="K167:L167"/>
    <mergeCell ref="D191:I191"/>
    <mergeCell ref="A197:A202"/>
    <mergeCell ref="B197:B202"/>
    <mergeCell ref="C197:C202"/>
    <mergeCell ref="K160:L160"/>
    <mergeCell ref="D178:I178"/>
    <mergeCell ref="K177:L177"/>
    <mergeCell ref="D185:I185"/>
    <mergeCell ref="C671:C672"/>
    <mergeCell ref="D671:H671"/>
    <mergeCell ref="K671:L671"/>
    <mergeCell ref="D672:I672"/>
    <mergeCell ref="K672:L672"/>
    <mergeCell ref="A691:A709"/>
    <mergeCell ref="A667:L667"/>
    <mergeCell ref="B691:B709"/>
    <mergeCell ref="C691:C709"/>
    <mergeCell ref="K750:L750"/>
    <mergeCell ref="D751:I751"/>
    <mergeCell ref="K752:L752"/>
    <mergeCell ref="D695:I695"/>
    <mergeCell ref="K695:L695"/>
    <mergeCell ref="D696:I696"/>
    <mergeCell ref="K696:L696"/>
    <mergeCell ref="A673:L673"/>
    <mergeCell ref="K712:L712"/>
    <mergeCell ref="A713:L713"/>
    <mergeCell ref="B745:C745"/>
    <mergeCell ref="A711:A712"/>
    <mergeCell ref="B711:B712"/>
    <mergeCell ref="K668:L668"/>
    <mergeCell ref="D669:I669"/>
    <mergeCell ref="K669:L669"/>
    <mergeCell ref="A670:L670"/>
    <mergeCell ref="A668:A669"/>
    <mergeCell ref="D749:I749"/>
    <mergeCell ref="C711:C712"/>
    <mergeCell ref="K178:L178"/>
    <mergeCell ref="K684:L684"/>
    <mergeCell ref="B690:C690"/>
    <mergeCell ref="D690:H690"/>
    <mergeCell ref="B662:B666"/>
    <mergeCell ref="C662:C666"/>
    <mergeCell ref="A733:A734"/>
    <mergeCell ref="B733:B734"/>
    <mergeCell ref="I690:L690"/>
    <mergeCell ref="B655:B660"/>
    <mergeCell ref="C655:C660"/>
    <mergeCell ref="D655:H655"/>
    <mergeCell ref="K691:L691"/>
    <mergeCell ref="D705:I705"/>
    <mergeCell ref="K705:L705"/>
    <mergeCell ref="K692:L692"/>
    <mergeCell ref="D693:I693"/>
    <mergeCell ref="K693:L693"/>
    <mergeCell ref="D694:I694"/>
    <mergeCell ref="K694:L694"/>
    <mergeCell ref="D659:I659"/>
    <mergeCell ref="D660:I660"/>
    <mergeCell ref="K657:L657"/>
    <mergeCell ref="K658:L658"/>
    <mergeCell ref="C733:C734"/>
    <mergeCell ref="D733:H733"/>
    <mergeCell ref="D681:I681"/>
    <mergeCell ref="K681:L681"/>
    <mergeCell ref="D697:I697"/>
    <mergeCell ref="K697:L697"/>
    <mergeCell ref="D709:I709"/>
    <mergeCell ref="K709:L709"/>
    <mergeCell ref="K659:L659"/>
    <mergeCell ref="K665:L665"/>
    <mergeCell ref="A671:A672"/>
    <mergeCell ref="B671:B672"/>
    <mergeCell ref="K622:L622"/>
    <mergeCell ref="D623:I623"/>
    <mergeCell ref="K623:L623"/>
    <mergeCell ref="A599:A600"/>
    <mergeCell ref="B599:B600"/>
    <mergeCell ref="C599:C600"/>
    <mergeCell ref="B652:B653"/>
    <mergeCell ref="C652:C653"/>
    <mergeCell ref="K652:L652"/>
    <mergeCell ref="D653:I653"/>
    <mergeCell ref="A608:A609"/>
    <mergeCell ref="B608:B609"/>
    <mergeCell ref="C608:C609"/>
    <mergeCell ref="K642:L642"/>
    <mergeCell ref="D642:I642"/>
    <mergeCell ref="D638:I638"/>
    <mergeCell ref="K638:L638"/>
    <mergeCell ref="D639:I639"/>
    <mergeCell ref="K639:L639"/>
    <mergeCell ref="A651:L651"/>
    <mergeCell ref="A652:A653"/>
    <mergeCell ref="K612:L612"/>
    <mergeCell ref="B612:B613"/>
    <mergeCell ref="C612:C613"/>
    <mergeCell ref="K613:L613"/>
    <mergeCell ref="D652:H652"/>
    <mergeCell ref="K628:L628"/>
    <mergeCell ref="A615:A620"/>
    <mergeCell ref="K615:L615"/>
    <mergeCell ref="A624:L624"/>
    <mergeCell ref="D620:I620"/>
    <mergeCell ref="A621:L621"/>
    <mergeCell ref="A604:L604"/>
    <mergeCell ref="K595:L595"/>
    <mergeCell ref="B602:B603"/>
    <mergeCell ref="D650:I650"/>
    <mergeCell ref="K650:L650"/>
    <mergeCell ref="D663:I663"/>
    <mergeCell ref="K663:L663"/>
    <mergeCell ref="D664:I664"/>
    <mergeCell ref="K666:L666"/>
    <mergeCell ref="B579:B584"/>
    <mergeCell ref="C579:C584"/>
    <mergeCell ref="D579:H579"/>
    <mergeCell ref="K579:L579"/>
    <mergeCell ref="A590:A593"/>
    <mergeCell ref="B590:B593"/>
    <mergeCell ref="C590:C593"/>
    <mergeCell ref="D590:H590"/>
    <mergeCell ref="A625:A646"/>
    <mergeCell ref="A594:L594"/>
    <mergeCell ref="C625:C646"/>
    <mergeCell ref="D625:H625"/>
    <mergeCell ref="D593:I593"/>
    <mergeCell ref="K662:L662"/>
    <mergeCell ref="K655:L655"/>
    <mergeCell ref="K660:L660"/>
    <mergeCell ref="A614:L614"/>
    <mergeCell ref="B611:C611"/>
    <mergeCell ref="K593:L593"/>
    <mergeCell ref="A622:A623"/>
    <mergeCell ref="A359:A360"/>
    <mergeCell ref="A559:A564"/>
    <mergeCell ref="D326:H326"/>
    <mergeCell ref="D424:I424"/>
    <mergeCell ref="K424:L424"/>
    <mergeCell ref="B359:B360"/>
    <mergeCell ref="D580:I580"/>
    <mergeCell ref="C573:C577"/>
    <mergeCell ref="K337:L337"/>
    <mergeCell ref="D362:H362"/>
    <mergeCell ref="D339:I339"/>
    <mergeCell ref="K339:L339"/>
    <mergeCell ref="A340:L340"/>
    <mergeCell ref="A331:L331"/>
    <mergeCell ref="D417:H417"/>
    <mergeCell ref="C402:C404"/>
    <mergeCell ref="A406:A408"/>
    <mergeCell ref="K389:L389"/>
    <mergeCell ref="D374:I374"/>
    <mergeCell ref="K374:L374"/>
    <mergeCell ref="D333:H333"/>
    <mergeCell ref="K333:L333"/>
    <mergeCell ref="D335:I335"/>
    <mergeCell ref="K454:L454"/>
    <mergeCell ref="A449:L449"/>
    <mergeCell ref="I358:L358"/>
    <mergeCell ref="B362:B364"/>
    <mergeCell ref="K359:L359"/>
    <mergeCell ref="K429:L429"/>
    <mergeCell ref="B326:B330"/>
    <mergeCell ref="K375:L375"/>
    <mergeCell ref="K370:L370"/>
    <mergeCell ref="A325:L325"/>
    <mergeCell ref="D432:I432"/>
    <mergeCell ref="K514:L514"/>
    <mergeCell ref="C507:C514"/>
    <mergeCell ref="D509:I509"/>
    <mergeCell ref="A565:L565"/>
    <mergeCell ref="K552:L552"/>
    <mergeCell ref="A515:L515"/>
    <mergeCell ref="D452:I452"/>
    <mergeCell ref="K335:L335"/>
    <mergeCell ref="A336:L336"/>
    <mergeCell ref="B373:B378"/>
    <mergeCell ref="A548:A549"/>
    <mergeCell ref="B548:B549"/>
    <mergeCell ref="C548:C549"/>
    <mergeCell ref="D548:H548"/>
    <mergeCell ref="K548:L548"/>
    <mergeCell ref="D332:H332"/>
    <mergeCell ref="I332:L332"/>
    <mergeCell ref="B441:C441"/>
    <mergeCell ref="K511:L511"/>
    <mergeCell ref="B332:C332"/>
    <mergeCell ref="A345:A349"/>
    <mergeCell ref="B345:B349"/>
    <mergeCell ref="K432:L432"/>
    <mergeCell ref="D352:I352"/>
    <mergeCell ref="K352:L352"/>
    <mergeCell ref="D375:I375"/>
    <mergeCell ref="A401:L401"/>
    <mergeCell ref="A402:A404"/>
    <mergeCell ref="B402:B404"/>
    <mergeCell ref="D400:I400"/>
    <mergeCell ref="A300:A301"/>
    <mergeCell ref="B300:B301"/>
    <mergeCell ref="D308:H308"/>
    <mergeCell ref="D305:H305"/>
    <mergeCell ref="D309:I309"/>
    <mergeCell ref="K291:L291"/>
    <mergeCell ref="D206:I206"/>
    <mergeCell ref="D239:I239"/>
    <mergeCell ref="K239:L239"/>
    <mergeCell ref="B204:B209"/>
    <mergeCell ref="C204:C209"/>
    <mergeCell ref="D204:H204"/>
    <mergeCell ref="K204:L204"/>
    <mergeCell ref="K206:L206"/>
    <mergeCell ref="D209:I209"/>
    <mergeCell ref="A264:A284"/>
    <mergeCell ref="B264:B284"/>
    <mergeCell ref="C264:C284"/>
    <mergeCell ref="B286:C286"/>
    <mergeCell ref="B290:B291"/>
    <mergeCell ref="D229:I229"/>
    <mergeCell ref="K229:L229"/>
    <mergeCell ref="D238:H238"/>
    <mergeCell ref="K238:L238"/>
    <mergeCell ref="K281:L281"/>
    <mergeCell ref="B303:C303"/>
    <mergeCell ref="D303:H303"/>
    <mergeCell ref="I303:L303"/>
    <mergeCell ref="A231:L231"/>
    <mergeCell ref="C211:C230"/>
    <mergeCell ref="B211:B230"/>
    <mergeCell ref="D254:I254"/>
    <mergeCell ref="K321:L321"/>
    <mergeCell ref="D304:H304"/>
    <mergeCell ref="I304:L304"/>
    <mergeCell ref="A308:A309"/>
    <mergeCell ref="B308:B309"/>
    <mergeCell ref="C238:C244"/>
    <mergeCell ref="D252:I252"/>
    <mergeCell ref="D253:I253"/>
    <mergeCell ref="K247:L247"/>
    <mergeCell ref="A238:A244"/>
    <mergeCell ref="A326:A330"/>
    <mergeCell ref="C326:C330"/>
    <mergeCell ref="C148:C195"/>
    <mergeCell ref="D148:H148"/>
    <mergeCell ref="K148:L148"/>
    <mergeCell ref="D172:I172"/>
    <mergeCell ref="D221:I221"/>
    <mergeCell ref="D198:I198"/>
    <mergeCell ref="K198:L198"/>
    <mergeCell ref="D301:I301"/>
    <mergeCell ref="A318:A324"/>
    <mergeCell ref="B318:B324"/>
    <mergeCell ref="A316:L316"/>
    <mergeCell ref="K305:L305"/>
    <mergeCell ref="D306:I306"/>
    <mergeCell ref="K306:L306"/>
    <mergeCell ref="K162:L162"/>
    <mergeCell ref="D163:I163"/>
    <mergeCell ref="K176:L176"/>
    <mergeCell ref="D177:I177"/>
    <mergeCell ref="B293:C293"/>
    <mergeCell ref="A299:L299"/>
    <mergeCell ref="C314:C315"/>
    <mergeCell ref="K300:L300"/>
    <mergeCell ref="D314:H314"/>
    <mergeCell ref="K400:L400"/>
    <mergeCell ref="D426:H426"/>
    <mergeCell ref="C362:C364"/>
    <mergeCell ref="K417:L417"/>
    <mergeCell ref="K393:L393"/>
    <mergeCell ref="A389:A391"/>
    <mergeCell ref="B410:B412"/>
    <mergeCell ref="D427:H427"/>
    <mergeCell ref="K427:L427"/>
    <mergeCell ref="K314:L314"/>
    <mergeCell ref="K315:L315"/>
    <mergeCell ref="D111:I111"/>
    <mergeCell ref="K111:L111"/>
    <mergeCell ref="D283:I283"/>
    <mergeCell ref="K283:L283"/>
    <mergeCell ref="K276:L276"/>
    <mergeCell ref="K277:L277"/>
    <mergeCell ref="D277:I277"/>
    <mergeCell ref="K278:L278"/>
    <mergeCell ref="A290:A291"/>
    <mergeCell ref="A196:L196"/>
    <mergeCell ref="A211:A230"/>
    <mergeCell ref="D146:I146"/>
    <mergeCell ref="K146:L146"/>
    <mergeCell ref="D278:I278"/>
    <mergeCell ref="D232:H232"/>
    <mergeCell ref="K228:L228"/>
    <mergeCell ref="C318:C324"/>
    <mergeCell ref="A302:L302"/>
    <mergeCell ref="K94:L94"/>
    <mergeCell ref="K112:L112"/>
    <mergeCell ref="D113:I113"/>
    <mergeCell ref="D115:I115"/>
    <mergeCell ref="K115:L115"/>
    <mergeCell ref="K143:L143"/>
    <mergeCell ref="K120:L120"/>
    <mergeCell ref="K123:L123"/>
    <mergeCell ref="D124:I124"/>
    <mergeCell ref="K124:L124"/>
    <mergeCell ref="D127:I127"/>
    <mergeCell ref="K127:L127"/>
    <mergeCell ref="D128:I128"/>
    <mergeCell ref="K128:L128"/>
    <mergeCell ref="D135:I135"/>
    <mergeCell ref="D142:I142"/>
    <mergeCell ref="K142:L142"/>
    <mergeCell ref="D120:I120"/>
    <mergeCell ref="K133:L133"/>
    <mergeCell ref="D121:I121"/>
    <mergeCell ref="K121:L121"/>
    <mergeCell ref="D122:I122"/>
    <mergeCell ref="K122:L122"/>
    <mergeCell ref="K130:L130"/>
    <mergeCell ref="D131:I131"/>
    <mergeCell ref="D130:I130"/>
    <mergeCell ref="D134:I134"/>
    <mergeCell ref="K134:L134"/>
    <mergeCell ref="K141:L141"/>
    <mergeCell ref="K135:L135"/>
    <mergeCell ref="D129:I129"/>
    <mergeCell ref="B103:B107"/>
    <mergeCell ref="C103:C107"/>
    <mergeCell ref="D103:H103"/>
    <mergeCell ref="K103:L103"/>
    <mergeCell ref="D107:I107"/>
    <mergeCell ref="K107:L107"/>
    <mergeCell ref="A108:L108"/>
    <mergeCell ref="D104:I104"/>
    <mergeCell ref="K104:L104"/>
    <mergeCell ref="A103:A107"/>
    <mergeCell ref="D83:I83"/>
    <mergeCell ref="K83:L83"/>
    <mergeCell ref="D91:I91"/>
    <mergeCell ref="K91:L91"/>
    <mergeCell ref="D92:I92"/>
    <mergeCell ref="K98:L98"/>
    <mergeCell ref="D90:I90"/>
    <mergeCell ref="D101:I101"/>
    <mergeCell ref="D99:I99"/>
    <mergeCell ref="K99:L99"/>
    <mergeCell ref="A93:L93"/>
    <mergeCell ref="D106:I106"/>
    <mergeCell ref="K106:L106"/>
    <mergeCell ref="D96:I96"/>
    <mergeCell ref="K96:L96"/>
    <mergeCell ref="D97:I97"/>
    <mergeCell ref="K97:L97"/>
    <mergeCell ref="D95:I95"/>
    <mergeCell ref="K101:L101"/>
    <mergeCell ref="D105:I105"/>
    <mergeCell ref="K105:L105"/>
    <mergeCell ref="D98:I98"/>
    <mergeCell ref="B109:B146"/>
    <mergeCell ref="D110:I110"/>
    <mergeCell ref="K110:L110"/>
    <mergeCell ref="D149:I149"/>
    <mergeCell ref="K149:L149"/>
    <mergeCell ref="D116:I116"/>
    <mergeCell ref="D141:I141"/>
    <mergeCell ref="D114:I114"/>
    <mergeCell ref="K131:L131"/>
    <mergeCell ref="D132:I132"/>
    <mergeCell ref="K116:L116"/>
    <mergeCell ref="K125:L125"/>
    <mergeCell ref="D126:I126"/>
    <mergeCell ref="K126:L126"/>
    <mergeCell ref="A109:A146"/>
    <mergeCell ref="D164:I164"/>
    <mergeCell ref="D161:I161"/>
    <mergeCell ref="K129:L129"/>
    <mergeCell ref="D133:I133"/>
    <mergeCell ref="D144:I144"/>
    <mergeCell ref="K144:L144"/>
    <mergeCell ref="K161:L161"/>
    <mergeCell ref="D162:I162"/>
    <mergeCell ref="K164:L164"/>
    <mergeCell ref="K80:L80"/>
    <mergeCell ref="B57:B60"/>
    <mergeCell ref="D70:H70"/>
    <mergeCell ref="K64:L64"/>
    <mergeCell ref="K67:L67"/>
    <mergeCell ref="B62:B68"/>
    <mergeCell ref="C62:C68"/>
    <mergeCell ref="D63:I63"/>
    <mergeCell ref="A61:L61"/>
    <mergeCell ref="K85:L85"/>
    <mergeCell ref="D54:H54"/>
    <mergeCell ref="K55:L55"/>
    <mergeCell ref="K60:L60"/>
    <mergeCell ref="D57:H57"/>
    <mergeCell ref="D86:I86"/>
    <mergeCell ref="K59:L59"/>
    <mergeCell ref="D68:I68"/>
    <mergeCell ref="K68:L68"/>
    <mergeCell ref="C290:C291"/>
    <mergeCell ref="K274:L274"/>
    <mergeCell ref="D279:I279"/>
    <mergeCell ref="D136:I136"/>
    <mergeCell ref="D138:I138"/>
    <mergeCell ref="K138:L138"/>
    <mergeCell ref="D286:H286"/>
    <mergeCell ref="I286:L286"/>
    <mergeCell ref="D139:I139"/>
    <mergeCell ref="K139:L139"/>
    <mergeCell ref="D140:I140"/>
    <mergeCell ref="K140:L140"/>
    <mergeCell ref="K154:L154"/>
    <mergeCell ref="D155:I155"/>
    <mergeCell ref="K155:L155"/>
    <mergeCell ref="D157:I157"/>
    <mergeCell ref="K157:L157"/>
    <mergeCell ref="D158:I158"/>
    <mergeCell ref="K158:L158"/>
    <mergeCell ref="D282:I282"/>
    <mergeCell ref="K282:L282"/>
    <mergeCell ref="D281:I281"/>
    <mergeCell ref="K209:L209"/>
    <mergeCell ref="D160:I160"/>
    <mergeCell ref="K290:L290"/>
    <mergeCell ref="D290:H290"/>
    <mergeCell ref="K191:L191"/>
    <mergeCell ref="D189:I189"/>
    <mergeCell ref="K222:L222"/>
    <mergeCell ref="D181:I181"/>
    <mergeCell ref="K181:L181"/>
    <mergeCell ref="D168:I168"/>
    <mergeCell ref="D3:E3"/>
    <mergeCell ref="F3:L3"/>
    <mergeCell ref="D4:E4"/>
    <mergeCell ref="F4:L4"/>
    <mergeCell ref="D5:E5"/>
    <mergeCell ref="F5:L5"/>
    <mergeCell ref="D7:L10"/>
    <mergeCell ref="A6:L6"/>
    <mergeCell ref="J14:J16"/>
    <mergeCell ref="K14:L16"/>
    <mergeCell ref="A12:L12"/>
    <mergeCell ref="A11:L11"/>
    <mergeCell ref="A13:L13"/>
    <mergeCell ref="A1:C5"/>
    <mergeCell ref="A7:C10"/>
    <mergeCell ref="D1:L1"/>
    <mergeCell ref="D2:E2"/>
    <mergeCell ref="F2:L2"/>
    <mergeCell ref="C14:C16"/>
    <mergeCell ref="I14:I16"/>
    <mergeCell ref="D14:H16"/>
    <mergeCell ref="A14:A16"/>
    <mergeCell ref="B14:B16"/>
    <mergeCell ref="D34:I34"/>
    <mergeCell ref="K34:L34"/>
    <mergeCell ref="K50:L50"/>
    <mergeCell ref="D52:I52"/>
    <mergeCell ref="D22:I22"/>
    <mergeCell ref="K22:L22"/>
    <mergeCell ref="D25:I25"/>
    <mergeCell ref="B20:B25"/>
    <mergeCell ref="D42:I42"/>
    <mergeCell ref="K42:L42"/>
    <mergeCell ref="D43:I43"/>
    <mergeCell ref="K43:L43"/>
    <mergeCell ref="K38:L38"/>
    <mergeCell ref="D23:I23"/>
    <mergeCell ref="D40:H40"/>
    <mergeCell ref="K40:L40"/>
    <mergeCell ref="D21:I21"/>
    <mergeCell ref="D28:I28"/>
    <mergeCell ref="K27:L27"/>
    <mergeCell ref="K28:L28"/>
    <mergeCell ref="D29:I29"/>
    <mergeCell ref="K29:L29"/>
    <mergeCell ref="A30:L30"/>
    <mergeCell ref="A31:A38"/>
    <mergeCell ref="B31:B38"/>
    <mergeCell ref="C31:C38"/>
    <mergeCell ref="D32:I32"/>
    <mergeCell ref="K32:L32"/>
    <mergeCell ref="D33:I33"/>
    <mergeCell ref="D27:H27"/>
    <mergeCell ref="K20:L20"/>
    <mergeCell ref="A49:L49"/>
    <mergeCell ref="B40:B48"/>
    <mergeCell ref="C40:C48"/>
    <mergeCell ref="K48:L48"/>
    <mergeCell ref="B19:C19"/>
    <mergeCell ref="A17:L17"/>
    <mergeCell ref="I19:L19"/>
    <mergeCell ref="D19:H19"/>
    <mergeCell ref="D31:H31"/>
    <mergeCell ref="K31:L31"/>
    <mergeCell ref="D38:I38"/>
    <mergeCell ref="K21:L21"/>
    <mergeCell ref="C20:C25"/>
    <mergeCell ref="D20:H20"/>
    <mergeCell ref="A20:A25"/>
    <mergeCell ref="D24:I24"/>
    <mergeCell ref="K24:L24"/>
    <mergeCell ref="A18:L18"/>
    <mergeCell ref="A26:L26"/>
    <mergeCell ref="K33:L33"/>
    <mergeCell ref="D35:I35"/>
    <mergeCell ref="K35:L35"/>
    <mergeCell ref="D36:I36"/>
    <mergeCell ref="K36:L36"/>
    <mergeCell ref="D37:I37"/>
    <mergeCell ref="K37:L37"/>
    <mergeCell ref="K25:L25"/>
    <mergeCell ref="D41:I41"/>
    <mergeCell ref="K41:L41"/>
    <mergeCell ref="K23:L23"/>
    <mergeCell ref="A39:L39"/>
    <mergeCell ref="A27:A29"/>
    <mergeCell ref="B27:B29"/>
    <mergeCell ref="K52:L52"/>
    <mergeCell ref="A50:A52"/>
    <mergeCell ref="B50:B52"/>
    <mergeCell ref="D65:I65"/>
    <mergeCell ref="K65:L65"/>
    <mergeCell ref="D66:I66"/>
    <mergeCell ref="K66:L66"/>
    <mergeCell ref="D60:I60"/>
    <mergeCell ref="K88:L88"/>
    <mergeCell ref="D89:I89"/>
    <mergeCell ref="K89:L89"/>
    <mergeCell ref="C57:C60"/>
    <mergeCell ref="A62:A68"/>
    <mergeCell ref="D64:I64"/>
    <mergeCell ref="C54:C55"/>
    <mergeCell ref="C50:C52"/>
    <mergeCell ref="D50:H50"/>
    <mergeCell ref="D58:I58"/>
    <mergeCell ref="K58:L58"/>
    <mergeCell ref="A54:A55"/>
    <mergeCell ref="B54:B55"/>
    <mergeCell ref="D59:I59"/>
    <mergeCell ref="A56:L56"/>
    <mergeCell ref="A70:A92"/>
    <mergeCell ref="B70:B92"/>
    <mergeCell ref="C70:C92"/>
    <mergeCell ref="D74:I74"/>
    <mergeCell ref="A69:L69"/>
    <mergeCell ref="D87:I87"/>
    <mergeCell ref="K87:L87"/>
    <mergeCell ref="D88:I88"/>
    <mergeCell ref="K57:L57"/>
    <mergeCell ref="C27:C29"/>
    <mergeCell ref="A53:L53"/>
    <mergeCell ref="K54:L54"/>
    <mergeCell ref="D55:I55"/>
    <mergeCell ref="D81:I81"/>
    <mergeCell ref="K81:L81"/>
    <mergeCell ref="A40:A48"/>
    <mergeCell ref="I441:L441"/>
    <mergeCell ref="B305:B306"/>
    <mergeCell ref="D112:I112"/>
    <mergeCell ref="D48:I48"/>
    <mergeCell ref="K71:L71"/>
    <mergeCell ref="D85:I85"/>
    <mergeCell ref="C305:C306"/>
    <mergeCell ref="K445:L445"/>
    <mergeCell ref="A442:A448"/>
    <mergeCell ref="B442:B448"/>
    <mergeCell ref="K443:L443"/>
    <mergeCell ref="D446:I446"/>
    <mergeCell ref="K446:L446"/>
    <mergeCell ref="A313:L313"/>
    <mergeCell ref="C308:C309"/>
    <mergeCell ref="K404:L404"/>
    <mergeCell ref="D388:H388"/>
    <mergeCell ref="I426:L426"/>
    <mergeCell ref="D444:I444"/>
    <mergeCell ref="K444:L444"/>
    <mergeCell ref="D445:I445"/>
    <mergeCell ref="D393:H393"/>
    <mergeCell ref="B333:B335"/>
    <mergeCell ref="D443:I443"/>
    <mergeCell ref="A392:L392"/>
    <mergeCell ref="C333:C335"/>
    <mergeCell ref="K70:L70"/>
    <mergeCell ref="K92:L92"/>
    <mergeCell ref="D82:I82"/>
    <mergeCell ref="K82:L82"/>
    <mergeCell ref="D71:I71"/>
    <mergeCell ref="D291:I291"/>
    <mergeCell ref="A292:L292"/>
    <mergeCell ref="K90:L90"/>
    <mergeCell ref="A232:A233"/>
    <mergeCell ref="B232:B233"/>
    <mergeCell ref="C232:C233"/>
    <mergeCell ref="K232:L232"/>
    <mergeCell ref="D233:I233"/>
    <mergeCell ref="K233:L233"/>
    <mergeCell ref="A260:L260"/>
    <mergeCell ref="D271:I271"/>
    <mergeCell ref="K271:L271"/>
    <mergeCell ref="D274:I274"/>
    <mergeCell ref="B94:B101"/>
    <mergeCell ref="C94:C101"/>
    <mergeCell ref="D94:H94"/>
    <mergeCell ref="D145:I145"/>
    <mergeCell ref="K145:L145"/>
    <mergeCell ref="K163:L163"/>
    <mergeCell ref="D154:I154"/>
    <mergeCell ref="K172:L172"/>
    <mergeCell ref="D173:I173"/>
    <mergeCell ref="D143:I143"/>
    <mergeCell ref="D284:I284"/>
    <mergeCell ref="K284:L284"/>
    <mergeCell ref="K153:L153"/>
    <mergeCell ref="D766:I766"/>
    <mergeCell ref="D458:I458"/>
    <mergeCell ref="K458:L458"/>
    <mergeCell ref="A507:A514"/>
    <mergeCell ref="K508:L508"/>
    <mergeCell ref="D517:I517"/>
    <mergeCell ref="A467:L467"/>
    <mergeCell ref="A468:A504"/>
    <mergeCell ref="B468:B504"/>
    <mergeCell ref="A460:A466"/>
    <mergeCell ref="D771:I771"/>
    <mergeCell ref="K771:L771"/>
    <mergeCell ref="B450:B458"/>
    <mergeCell ref="B757:B807"/>
    <mergeCell ref="C757:C807"/>
    <mergeCell ref="D807:I807"/>
    <mergeCell ref="K807:L807"/>
    <mergeCell ref="K757:L757"/>
    <mergeCell ref="A746:A755"/>
    <mergeCell ref="B746:B755"/>
    <mergeCell ref="K786:L786"/>
    <mergeCell ref="D775:I775"/>
    <mergeCell ref="D770:I770"/>
    <mergeCell ref="K753:L753"/>
    <mergeCell ref="D758:I758"/>
    <mergeCell ref="K751:L751"/>
    <mergeCell ref="D752:I752"/>
    <mergeCell ref="K770:L770"/>
    <mergeCell ref="K580:L580"/>
    <mergeCell ref="B622:B623"/>
    <mergeCell ref="C622:C623"/>
    <mergeCell ref="D622:H622"/>
    <mergeCell ref="D559:H559"/>
    <mergeCell ref="D666:I666"/>
    <mergeCell ref="D479:I479"/>
    <mergeCell ref="K479:L479"/>
    <mergeCell ref="K484:L484"/>
    <mergeCell ref="D485:I485"/>
    <mergeCell ref="K746:L746"/>
    <mergeCell ref="D573:H573"/>
    <mergeCell ref="K573:L573"/>
    <mergeCell ref="D567:I567"/>
    <mergeCell ref="D571:I571"/>
    <mergeCell ref="D508:I508"/>
    <mergeCell ref="K758:L758"/>
    <mergeCell ref="D711:H711"/>
    <mergeCell ref="K802:L802"/>
    <mergeCell ref="D802:I802"/>
    <mergeCell ref="D769:I769"/>
    <mergeCell ref="K769:L769"/>
    <mergeCell ref="D722:I722"/>
    <mergeCell ref="K722:L722"/>
    <mergeCell ref="A710:L710"/>
    <mergeCell ref="K765:L765"/>
    <mergeCell ref="B615:B620"/>
    <mergeCell ref="D626:I626"/>
    <mergeCell ref="K626:L626"/>
    <mergeCell ref="D584:I584"/>
    <mergeCell ref="K584:L584"/>
    <mergeCell ref="A661:L661"/>
    <mergeCell ref="D646:I646"/>
    <mergeCell ref="K640:L640"/>
    <mergeCell ref="K641:L641"/>
    <mergeCell ref="B668:B669"/>
    <mergeCell ref="C668:C669"/>
    <mergeCell ref="D668:H668"/>
    <mergeCell ref="D478:I478"/>
    <mergeCell ref="K482:L482"/>
    <mergeCell ref="A459:L459"/>
    <mergeCell ref="K475:L475"/>
    <mergeCell ref="D476:I476"/>
    <mergeCell ref="K483:L483"/>
    <mergeCell ref="K469:L469"/>
    <mergeCell ref="D472:I472"/>
    <mergeCell ref="K472:L472"/>
    <mergeCell ref="A505:L505"/>
    <mergeCell ref="D757:H757"/>
    <mergeCell ref="D507:H507"/>
    <mergeCell ref="D497:I497"/>
    <mergeCell ref="D514:I514"/>
    <mergeCell ref="D466:I466"/>
    <mergeCell ref="B460:B466"/>
    <mergeCell ref="C460:C466"/>
    <mergeCell ref="D461:I461"/>
    <mergeCell ref="K461:L461"/>
    <mergeCell ref="D518:I518"/>
    <mergeCell ref="K518:L518"/>
    <mergeCell ref="D464:I464"/>
    <mergeCell ref="D473:I473"/>
    <mergeCell ref="K473:L473"/>
    <mergeCell ref="K517:L517"/>
    <mergeCell ref="K486:L486"/>
    <mergeCell ref="D487:I487"/>
    <mergeCell ref="K487:L487"/>
    <mergeCell ref="K522:L522"/>
    <mergeCell ref="B507:B514"/>
    <mergeCell ref="K509:L509"/>
    <mergeCell ref="K499:L499"/>
    <mergeCell ref="I506:L506"/>
    <mergeCell ref="D516:H516"/>
    <mergeCell ref="B516:B522"/>
    <mergeCell ref="C516:C522"/>
    <mergeCell ref="B506:C506"/>
    <mergeCell ref="D474:I474"/>
    <mergeCell ref="K474:L474"/>
    <mergeCell ref="K460:L460"/>
    <mergeCell ref="K453:L453"/>
    <mergeCell ref="D475:I475"/>
    <mergeCell ref="K513:L513"/>
    <mergeCell ref="D482:I482"/>
    <mergeCell ref="K466:L466"/>
    <mergeCell ref="D460:H460"/>
    <mergeCell ref="D499:I499"/>
    <mergeCell ref="D489:I489"/>
    <mergeCell ref="D493:I493"/>
    <mergeCell ref="K493:L493"/>
    <mergeCell ref="D506:H506"/>
    <mergeCell ref="K501:L501"/>
    <mergeCell ref="D483:I483"/>
    <mergeCell ref="C468:C504"/>
    <mergeCell ref="D468:H468"/>
    <mergeCell ref="K468:L468"/>
    <mergeCell ref="K464:L464"/>
    <mergeCell ref="D469:I469"/>
    <mergeCell ref="D456:I456"/>
    <mergeCell ref="D455:I455"/>
    <mergeCell ref="A307:L307"/>
    <mergeCell ref="D437:I437"/>
    <mergeCell ref="K437:L437"/>
    <mergeCell ref="D438:I438"/>
    <mergeCell ref="K438:L438"/>
    <mergeCell ref="D439:I439"/>
    <mergeCell ref="K439:L439"/>
    <mergeCell ref="D441:H441"/>
    <mergeCell ref="D407:I407"/>
    <mergeCell ref="B389:B391"/>
    <mergeCell ref="C389:C391"/>
    <mergeCell ref="K362:L362"/>
    <mergeCell ref="C337:C339"/>
    <mergeCell ref="A333:A335"/>
    <mergeCell ref="D364:I364"/>
    <mergeCell ref="K364:L364"/>
    <mergeCell ref="I388:L388"/>
    <mergeCell ref="C397:C400"/>
    <mergeCell ref="D397:H397"/>
    <mergeCell ref="K397:L397"/>
    <mergeCell ref="A427:A432"/>
    <mergeCell ref="B427:B432"/>
    <mergeCell ref="K390:L390"/>
    <mergeCell ref="C359:C360"/>
    <mergeCell ref="D359:H359"/>
    <mergeCell ref="K366:L366"/>
    <mergeCell ref="D368:I368"/>
    <mergeCell ref="K368:L368"/>
    <mergeCell ref="K371:L371"/>
    <mergeCell ref="C417:C418"/>
    <mergeCell ref="A351:A353"/>
    <mergeCell ref="B351:B353"/>
    <mergeCell ref="C373:C378"/>
    <mergeCell ref="D373:H373"/>
    <mergeCell ref="A373:A378"/>
    <mergeCell ref="A393:A395"/>
    <mergeCell ref="B393:B395"/>
    <mergeCell ref="C393:C395"/>
    <mergeCell ref="D334:I334"/>
    <mergeCell ref="K334:L334"/>
    <mergeCell ref="D338:I338"/>
    <mergeCell ref="K338:L338"/>
    <mergeCell ref="K383:L383"/>
    <mergeCell ref="D381:I381"/>
    <mergeCell ref="K381:L381"/>
    <mergeCell ref="D382:I382"/>
    <mergeCell ref="K382:L382"/>
    <mergeCell ref="K360:L360"/>
    <mergeCell ref="A361:L361"/>
    <mergeCell ref="A366:A368"/>
    <mergeCell ref="A385:A386"/>
    <mergeCell ref="B385:B386"/>
    <mergeCell ref="A365:L365"/>
    <mergeCell ref="K373:L373"/>
    <mergeCell ref="C345:C349"/>
    <mergeCell ref="C351:C353"/>
    <mergeCell ref="D360:I360"/>
    <mergeCell ref="K378:L378"/>
    <mergeCell ref="A384:L384"/>
    <mergeCell ref="A337:A339"/>
    <mergeCell ref="B337:B339"/>
    <mergeCell ref="K380:L380"/>
    <mergeCell ref="D383:I383"/>
    <mergeCell ref="K391:L391"/>
    <mergeCell ref="D496:I496"/>
    <mergeCell ref="K496:L496"/>
    <mergeCell ref="B426:C426"/>
    <mergeCell ref="C442:C448"/>
    <mergeCell ref="K412:L412"/>
    <mergeCell ref="A433:L433"/>
    <mergeCell ref="B417:B418"/>
    <mergeCell ref="D488:I488"/>
    <mergeCell ref="K488:L488"/>
    <mergeCell ref="K477:L477"/>
    <mergeCell ref="K395:L395"/>
    <mergeCell ref="D410:H410"/>
    <mergeCell ref="K410:L410"/>
    <mergeCell ref="A413:L413"/>
    <mergeCell ref="D447:I447"/>
    <mergeCell ref="K447:L447"/>
    <mergeCell ref="D457:I457"/>
    <mergeCell ref="D451:I451"/>
    <mergeCell ref="K451:L451"/>
    <mergeCell ref="D453:I453"/>
    <mergeCell ref="D480:I480"/>
    <mergeCell ref="K480:L480"/>
    <mergeCell ref="D481:I481"/>
    <mergeCell ref="K481:L481"/>
    <mergeCell ref="D450:H450"/>
    <mergeCell ref="K456:L456"/>
    <mergeCell ref="C427:C432"/>
    <mergeCell ref="D418:I418"/>
    <mergeCell ref="K418:L418"/>
    <mergeCell ref="C406:C408"/>
    <mergeCell ref="K768:L768"/>
    <mergeCell ref="K782:L782"/>
    <mergeCell ref="D781:I781"/>
    <mergeCell ref="B595:B597"/>
    <mergeCell ref="A601:L601"/>
    <mergeCell ref="C595:C597"/>
    <mergeCell ref="D597:I597"/>
    <mergeCell ref="K597:L597"/>
    <mergeCell ref="B566:B571"/>
    <mergeCell ref="D602:H602"/>
    <mergeCell ref="B552:B557"/>
    <mergeCell ref="C552:C557"/>
    <mergeCell ref="D552:H552"/>
    <mergeCell ref="D566:H566"/>
    <mergeCell ref="K566:L566"/>
    <mergeCell ref="A572:L572"/>
    <mergeCell ref="K590:L590"/>
    <mergeCell ref="D591:I591"/>
    <mergeCell ref="K591:L591"/>
    <mergeCell ref="A586:A587"/>
    <mergeCell ref="K602:L602"/>
    <mergeCell ref="A578:L578"/>
    <mergeCell ref="C746:C755"/>
    <mergeCell ref="B406:B408"/>
    <mergeCell ref="A417:A418"/>
    <mergeCell ref="D494:I494"/>
    <mergeCell ref="K494:L494"/>
    <mergeCell ref="D495:I495"/>
    <mergeCell ref="K495:L495"/>
    <mergeCell ref="D746:H746"/>
    <mergeCell ref="A756:L756"/>
    <mergeCell ref="B908:C908"/>
    <mergeCell ref="K899:L899"/>
    <mergeCell ref="D900:I900"/>
    <mergeCell ref="D753:I753"/>
    <mergeCell ref="A834:L834"/>
    <mergeCell ref="A808:L808"/>
    <mergeCell ref="A809:A833"/>
    <mergeCell ref="B809:B833"/>
    <mergeCell ref="A858:L858"/>
    <mergeCell ref="B855:C855"/>
    <mergeCell ref="D855:H855"/>
    <mergeCell ref="I855:L855"/>
    <mergeCell ref="D763:I763"/>
    <mergeCell ref="K763:L763"/>
    <mergeCell ref="K838:L838"/>
    <mergeCell ref="D839:I839"/>
    <mergeCell ref="K839:L839"/>
    <mergeCell ref="K825:L825"/>
    <mergeCell ref="D762:I762"/>
    <mergeCell ref="K762:L762"/>
    <mergeCell ref="D812:I812"/>
    <mergeCell ref="D813:I813"/>
    <mergeCell ref="K811:L811"/>
    <mergeCell ref="K795:L795"/>
    <mergeCell ref="D796:I796"/>
    <mergeCell ref="A854:L854"/>
    <mergeCell ref="K818:L818"/>
    <mergeCell ref="B849:B853"/>
    <mergeCell ref="K790:L790"/>
    <mergeCell ref="D814:I814"/>
    <mergeCell ref="D780:I780"/>
    <mergeCell ref="K780:L780"/>
    <mergeCell ref="D768:I768"/>
    <mergeCell ref="D909:H909"/>
    <mergeCell ref="B912:C912"/>
    <mergeCell ref="D912:H912"/>
    <mergeCell ref="I912:L912"/>
    <mergeCell ref="D914:I914"/>
    <mergeCell ref="A909:A910"/>
    <mergeCell ref="B909:B910"/>
    <mergeCell ref="D903:I903"/>
    <mergeCell ref="D897:I897"/>
    <mergeCell ref="D806:I806"/>
    <mergeCell ref="K806:L806"/>
    <mergeCell ref="K781:L781"/>
    <mergeCell ref="K779:L779"/>
    <mergeCell ref="D772:I772"/>
    <mergeCell ref="K772:L772"/>
    <mergeCell ref="K799:L799"/>
    <mergeCell ref="D785:I785"/>
    <mergeCell ref="A868:A869"/>
    <mergeCell ref="B868:B869"/>
    <mergeCell ref="C868:C869"/>
    <mergeCell ref="D868:H868"/>
    <mergeCell ref="K868:L868"/>
    <mergeCell ref="D869:I869"/>
    <mergeCell ref="K869:L869"/>
    <mergeCell ref="B886:C886"/>
    <mergeCell ref="D886:H886"/>
    <mergeCell ref="D830:I830"/>
    <mergeCell ref="D817:I817"/>
    <mergeCell ref="K817:L817"/>
    <mergeCell ref="B974:C974"/>
    <mergeCell ref="D974:H974"/>
    <mergeCell ref="B968:B969"/>
    <mergeCell ref="C968:C969"/>
    <mergeCell ref="D826:I826"/>
    <mergeCell ref="A648:A650"/>
    <mergeCell ref="B648:B650"/>
    <mergeCell ref="A849:A853"/>
    <mergeCell ref="I929:L929"/>
    <mergeCell ref="K792:L792"/>
    <mergeCell ref="D793:I793"/>
    <mergeCell ref="K793:L793"/>
    <mergeCell ref="D794:I794"/>
    <mergeCell ref="K794:L794"/>
    <mergeCell ref="D823:I823"/>
    <mergeCell ref="K833:L833"/>
    <mergeCell ref="B835:B840"/>
    <mergeCell ref="C835:C840"/>
    <mergeCell ref="A842:A847"/>
    <mergeCell ref="B842:B847"/>
    <mergeCell ref="C842:C847"/>
    <mergeCell ref="D842:H842"/>
    <mergeCell ref="D836:I836"/>
    <mergeCell ref="K836:L836"/>
    <mergeCell ref="D747:I747"/>
    <mergeCell ref="I890:L890"/>
    <mergeCell ref="D910:I910"/>
    <mergeCell ref="K910:L910"/>
    <mergeCell ref="D902:H902"/>
    <mergeCell ref="K902:L902"/>
    <mergeCell ref="B902:B903"/>
    <mergeCell ref="C902:C903"/>
    <mergeCell ref="A1004:L1004"/>
    <mergeCell ref="A991:L991"/>
    <mergeCell ref="A992:A993"/>
    <mergeCell ref="B992:B993"/>
    <mergeCell ref="C992:C993"/>
    <mergeCell ref="D992:H992"/>
    <mergeCell ref="K992:L992"/>
    <mergeCell ref="D993:I993"/>
    <mergeCell ref="K993:L993"/>
    <mergeCell ref="A994:L994"/>
    <mergeCell ref="A1001:L1001"/>
    <mergeCell ref="A989:A990"/>
    <mergeCell ref="B989:B990"/>
    <mergeCell ref="A999:A1000"/>
    <mergeCell ref="B981:C981"/>
    <mergeCell ref="D981:H981"/>
    <mergeCell ref="I981:L981"/>
    <mergeCell ref="A982:A984"/>
    <mergeCell ref="B982:B984"/>
    <mergeCell ref="C982:C984"/>
    <mergeCell ref="A1002:A1003"/>
    <mergeCell ref="B1002:B1003"/>
    <mergeCell ref="D982:H982"/>
    <mergeCell ref="K982:L982"/>
    <mergeCell ref="D984:I984"/>
    <mergeCell ref="K984:L984"/>
    <mergeCell ref="C1002:C1003"/>
    <mergeCell ref="D1002:H1002"/>
    <mergeCell ref="K1002:L1002"/>
    <mergeCell ref="D1003:I1003"/>
    <mergeCell ref="K1003:L1003"/>
    <mergeCell ref="B999:B1000"/>
    <mergeCell ref="A975:A976"/>
    <mergeCell ref="B975:B976"/>
    <mergeCell ref="C975:C976"/>
    <mergeCell ref="D975:H975"/>
    <mergeCell ref="K975:L975"/>
    <mergeCell ref="D976:I976"/>
    <mergeCell ref="D983:I983"/>
    <mergeCell ref="K983:L983"/>
    <mergeCell ref="D990:I990"/>
    <mergeCell ref="K990:L990"/>
    <mergeCell ref="A995:A996"/>
    <mergeCell ref="B995:B996"/>
    <mergeCell ref="C995:C996"/>
    <mergeCell ref="D995:H995"/>
    <mergeCell ref="K995:L995"/>
    <mergeCell ref="D996:I996"/>
    <mergeCell ref="K996:L996"/>
    <mergeCell ref="A978:A979"/>
    <mergeCell ref="A986:A987"/>
    <mergeCell ref="B986:B987"/>
    <mergeCell ref="C986:C987"/>
    <mergeCell ref="D986:H986"/>
    <mergeCell ref="K986:L986"/>
    <mergeCell ref="D987:I987"/>
    <mergeCell ref="K976:L976"/>
    <mergeCell ref="A977:L977"/>
    <mergeCell ref="B978:B979"/>
    <mergeCell ref="C978:C979"/>
    <mergeCell ref="D978:H978"/>
    <mergeCell ref="K987:L987"/>
    <mergeCell ref="C999:C1000"/>
    <mergeCell ref="D999:H999"/>
    <mergeCell ref="K999:L999"/>
    <mergeCell ref="D1000:I1000"/>
    <mergeCell ref="K1000:L1000"/>
    <mergeCell ref="C989:C990"/>
    <mergeCell ref="D989:H989"/>
    <mergeCell ref="K989:L989"/>
    <mergeCell ref="K900:L900"/>
    <mergeCell ref="D908:H908"/>
    <mergeCell ref="I908:L908"/>
    <mergeCell ref="A901:L901"/>
    <mergeCell ref="A902:A903"/>
    <mergeCell ref="A964:L964"/>
    <mergeCell ref="A965:A966"/>
    <mergeCell ref="B965:B966"/>
    <mergeCell ref="C965:C966"/>
    <mergeCell ref="D965:H965"/>
    <mergeCell ref="K965:L965"/>
    <mergeCell ref="D966:I966"/>
    <mergeCell ref="D958:H958"/>
    <mergeCell ref="K958:L958"/>
    <mergeCell ref="D959:I959"/>
    <mergeCell ref="D945:I945"/>
    <mergeCell ref="K945:L945"/>
    <mergeCell ref="B923:B924"/>
    <mergeCell ref="C923:C924"/>
    <mergeCell ref="D923:H923"/>
    <mergeCell ref="K923:L923"/>
    <mergeCell ref="D924:I924"/>
    <mergeCell ref="K924:L924"/>
    <mergeCell ref="A961:A963"/>
    <mergeCell ref="D665:I665"/>
    <mergeCell ref="B559:B564"/>
    <mergeCell ref="C559:C564"/>
    <mergeCell ref="K559:L559"/>
    <mergeCell ref="K567:L567"/>
    <mergeCell ref="D389:H389"/>
    <mergeCell ref="D404:I404"/>
    <mergeCell ref="A405:L405"/>
    <mergeCell ref="D890:H890"/>
    <mergeCell ref="C913:C914"/>
    <mergeCell ref="D913:H913"/>
    <mergeCell ref="K913:L913"/>
    <mergeCell ref="B913:B914"/>
    <mergeCell ref="K897:L897"/>
    <mergeCell ref="A898:L898"/>
    <mergeCell ref="C899:C900"/>
    <mergeCell ref="D899:H899"/>
    <mergeCell ref="A904:L904"/>
    <mergeCell ref="A905:A906"/>
    <mergeCell ref="B905:B906"/>
    <mergeCell ref="C905:C906"/>
    <mergeCell ref="D905:H905"/>
    <mergeCell ref="K905:L905"/>
    <mergeCell ref="D906:I906"/>
    <mergeCell ref="K906:L906"/>
    <mergeCell ref="A907:L907"/>
    <mergeCell ref="B894:B897"/>
    <mergeCell ref="C894:C897"/>
    <mergeCell ref="D894:H894"/>
    <mergeCell ref="A893:L893"/>
    <mergeCell ref="D895:I895"/>
    <mergeCell ref="D390:I390"/>
    <mergeCell ref="C602:C603"/>
    <mergeCell ref="D337:H337"/>
    <mergeCell ref="D403:I403"/>
    <mergeCell ref="K497:L497"/>
    <mergeCell ref="D349:I349"/>
    <mergeCell ref="K503:L503"/>
    <mergeCell ref="D616:I616"/>
    <mergeCell ref="A409:L409"/>
    <mergeCell ref="D527:I527"/>
    <mergeCell ref="K527:L527"/>
    <mergeCell ref="D530:I530"/>
    <mergeCell ref="K530:L530"/>
    <mergeCell ref="A531:L531"/>
    <mergeCell ref="C524:C530"/>
    <mergeCell ref="D524:H524"/>
    <mergeCell ref="A524:A530"/>
    <mergeCell ref="B524:B530"/>
    <mergeCell ref="K498:L498"/>
    <mergeCell ref="D406:H406"/>
    <mergeCell ref="K406:L406"/>
    <mergeCell ref="A396:L396"/>
    <mergeCell ref="A397:A400"/>
    <mergeCell ref="A380:A383"/>
    <mergeCell ref="B380:B383"/>
    <mergeCell ref="C380:C383"/>
    <mergeCell ref="D380:H380"/>
    <mergeCell ref="C410:C412"/>
    <mergeCell ref="D395:I395"/>
    <mergeCell ref="D347:I347"/>
    <mergeCell ref="K347:L347"/>
    <mergeCell ref="D348:I348"/>
    <mergeCell ref="K348:L348"/>
    <mergeCell ref="C648:C650"/>
    <mergeCell ref="D648:H648"/>
    <mergeCell ref="K648:L648"/>
    <mergeCell ref="D557:I557"/>
    <mergeCell ref="K557:L557"/>
    <mergeCell ref="A552:A557"/>
    <mergeCell ref="K525:L525"/>
    <mergeCell ref="D412:I412"/>
    <mergeCell ref="K649:L649"/>
    <mergeCell ref="A420:A421"/>
    <mergeCell ref="B420:B421"/>
    <mergeCell ref="K564:L564"/>
    <mergeCell ref="D568:I568"/>
    <mergeCell ref="K568:L568"/>
    <mergeCell ref="D569:I569"/>
    <mergeCell ref="K569:L569"/>
    <mergeCell ref="D504:I504"/>
    <mergeCell ref="K504:L504"/>
    <mergeCell ref="K442:L442"/>
    <mergeCell ref="K450:L450"/>
    <mergeCell ref="D596:I596"/>
    <mergeCell ref="K596:L596"/>
    <mergeCell ref="D570:I570"/>
    <mergeCell ref="K570:L570"/>
    <mergeCell ref="A566:A571"/>
    <mergeCell ref="A602:A603"/>
    <mergeCell ref="K561:L561"/>
    <mergeCell ref="D562:I562"/>
    <mergeCell ref="K562:L562"/>
    <mergeCell ref="D583:I583"/>
    <mergeCell ref="K583:L583"/>
    <mergeCell ref="D563:I563"/>
    <mergeCell ref="D402:H402"/>
    <mergeCell ref="K402:L402"/>
    <mergeCell ref="K403:L403"/>
    <mergeCell ref="A523:L523"/>
    <mergeCell ref="D491:I491"/>
    <mergeCell ref="K491:L491"/>
    <mergeCell ref="D492:I492"/>
    <mergeCell ref="K411:L411"/>
    <mergeCell ref="A676:L676"/>
    <mergeCell ref="D633:I633"/>
    <mergeCell ref="K633:L633"/>
    <mergeCell ref="D345:H345"/>
    <mergeCell ref="K349:L349"/>
    <mergeCell ref="A350:L350"/>
    <mergeCell ref="D391:I391"/>
    <mergeCell ref="A863:L863"/>
    <mergeCell ref="K394:L394"/>
    <mergeCell ref="D398:I398"/>
    <mergeCell ref="K398:L398"/>
    <mergeCell ref="D408:I408"/>
    <mergeCell ref="K408:L408"/>
    <mergeCell ref="D471:I471"/>
    <mergeCell ref="K471:L471"/>
    <mergeCell ref="D470:I470"/>
    <mergeCell ref="K470:L470"/>
    <mergeCell ref="D554:I554"/>
    <mergeCell ref="K554:L554"/>
    <mergeCell ref="D555:I555"/>
    <mergeCell ref="A419:L419"/>
    <mergeCell ref="B397:B400"/>
    <mergeCell ref="D448:I448"/>
    <mergeCell ref="D442:H442"/>
    <mergeCell ref="K407:L407"/>
    <mergeCell ref="K448:L448"/>
    <mergeCell ref="K510:L510"/>
    <mergeCell ref="D520:I520"/>
    <mergeCell ref="K520:L520"/>
    <mergeCell ref="A410:A412"/>
    <mergeCell ref="D556:I556"/>
    <mergeCell ref="K556:L556"/>
    <mergeCell ref="D561:I561"/>
    <mergeCell ref="A573:A577"/>
    <mergeCell ref="B573:B577"/>
    <mergeCell ref="D551:H551"/>
    <mergeCell ref="I551:L551"/>
    <mergeCell ref="K555:L555"/>
    <mergeCell ref="C566:C571"/>
    <mergeCell ref="A558:L558"/>
    <mergeCell ref="D632:I632"/>
    <mergeCell ref="A532:A538"/>
    <mergeCell ref="B532:B538"/>
    <mergeCell ref="K616:L616"/>
    <mergeCell ref="D617:I617"/>
    <mergeCell ref="K617:L617"/>
    <mergeCell ref="D618:I618"/>
    <mergeCell ref="K618:L618"/>
    <mergeCell ref="K581:L581"/>
    <mergeCell ref="D582:I582"/>
    <mergeCell ref="K582:L582"/>
    <mergeCell ref="D592:I592"/>
    <mergeCell ref="K592:L592"/>
    <mergeCell ref="K563:L563"/>
    <mergeCell ref="D564:I564"/>
    <mergeCell ref="A579:A584"/>
    <mergeCell ref="D759:I759"/>
    <mergeCell ref="K759:L759"/>
    <mergeCell ref="D805:I805"/>
    <mergeCell ref="K805:L805"/>
    <mergeCell ref="D728:I728"/>
    <mergeCell ref="K728:L728"/>
    <mergeCell ref="D729:I729"/>
    <mergeCell ref="K729:L729"/>
    <mergeCell ref="D730:I730"/>
    <mergeCell ref="K730:L730"/>
    <mergeCell ref="D778:I778"/>
    <mergeCell ref="D760:I760"/>
    <mergeCell ref="K760:L760"/>
    <mergeCell ref="D761:I761"/>
    <mergeCell ref="K761:L761"/>
    <mergeCell ref="K755:L755"/>
    <mergeCell ref="D750:I750"/>
    <mergeCell ref="K747:L747"/>
    <mergeCell ref="D745:H745"/>
    <mergeCell ref="I745:L745"/>
    <mergeCell ref="D764:I764"/>
    <mergeCell ref="K764:L764"/>
    <mergeCell ref="D765:I765"/>
    <mergeCell ref="D755:I755"/>
    <mergeCell ref="D791:I791"/>
    <mergeCell ref="K791:L791"/>
    <mergeCell ref="D773:I773"/>
    <mergeCell ref="K773:L773"/>
    <mergeCell ref="K740:L740"/>
    <mergeCell ref="K766:L766"/>
    <mergeCell ref="K788:L788"/>
    <mergeCell ref="D779:I779"/>
    <mergeCell ref="D265:I265"/>
    <mergeCell ref="K265:L265"/>
    <mergeCell ref="D266:I266"/>
    <mergeCell ref="K266:L266"/>
    <mergeCell ref="D267:I267"/>
    <mergeCell ref="K267:L267"/>
    <mergeCell ref="A102:L102"/>
    <mergeCell ref="K95:L95"/>
    <mergeCell ref="A94:A101"/>
    <mergeCell ref="A235:A236"/>
    <mergeCell ref="B235:B236"/>
    <mergeCell ref="C235:C236"/>
    <mergeCell ref="D235:H235"/>
    <mergeCell ref="K235:L235"/>
    <mergeCell ref="D236:I236"/>
    <mergeCell ref="K236:L236"/>
    <mergeCell ref="D249:H249"/>
    <mergeCell ref="D151:I151"/>
    <mergeCell ref="K151:L151"/>
    <mergeCell ref="D152:I152"/>
    <mergeCell ref="K152:L152"/>
    <mergeCell ref="D159:I159"/>
    <mergeCell ref="K159:L159"/>
    <mergeCell ref="D153:I153"/>
    <mergeCell ref="D150:I150"/>
    <mergeCell ref="K150:L150"/>
    <mergeCell ref="K168:L168"/>
    <mergeCell ref="D169:I169"/>
    <mergeCell ref="K169:L169"/>
    <mergeCell ref="A147:L147"/>
    <mergeCell ref="D156:I156"/>
    <mergeCell ref="K156:L156"/>
    <mergeCell ref="C109:C146"/>
    <mergeCell ref="K136:L136"/>
    <mergeCell ref="D137:I137"/>
    <mergeCell ref="K137:L137"/>
    <mergeCell ref="K63:L63"/>
    <mergeCell ref="D67:I67"/>
    <mergeCell ref="A57:A60"/>
    <mergeCell ref="K132:L132"/>
    <mergeCell ref="K113:L113"/>
    <mergeCell ref="D125:I125"/>
    <mergeCell ref="K86:L86"/>
    <mergeCell ref="K114:L114"/>
    <mergeCell ref="D80:I80"/>
    <mergeCell ref="D123:I123"/>
    <mergeCell ref="D62:H62"/>
    <mergeCell ref="K62:L62"/>
    <mergeCell ref="D109:H109"/>
    <mergeCell ref="K109:L109"/>
    <mergeCell ref="D117:I117"/>
    <mergeCell ref="K117:L117"/>
    <mergeCell ref="D118:I118"/>
    <mergeCell ref="K118:L118"/>
    <mergeCell ref="D119:I119"/>
    <mergeCell ref="K119:L119"/>
    <mergeCell ref="K84:L84"/>
    <mergeCell ref="D72:I72"/>
    <mergeCell ref="K72:L72"/>
    <mergeCell ref="K74:L74"/>
    <mergeCell ref="D78:I78"/>
    <mergeCell ref="K78:L78"/>
    <mergeCell ref="D73:I73"/>
    <mergeCell ref="K73:L73"/>
    <mergeCell ref="I886:L886"/>
    <mergeCell ref="A887:A888"/>
    <mergeCell ref="A899:A900"/>
    <mergeCell ref="B899:B900"/>
    <mergeCell ref="A911:L911"/>
    <mergeCell ref="I974:L974"/>
    <mergeCell ref="K978:L978"/>
    <mergeCell ref="D979:I979"/>
    <mergeCell ref="K979:L979"/>
    <mergeCell ref="A971:A972"/>
    <mergeCell ref="A920:A921"/>
    <mergeCell ref="B920:B921"/>
    <mergeCell ref="K887:L887"/>
    <mergeCell ref="D888:I888"/>
    <mergeCell ref="K888:L888"/>
    <mergeCell ref="B971:B972"/>
    <mergeCell ref="C971:C972"/>
    <mergeCell ref="D971:H971"/>
    <mergeCell ref="K971:L971"/>
    <mergeCell ref="D972:I972"/>
    <mergeCell ref="K972:L972"/>
    <mergeCell ref="A967:L967"/>
    <mergeCell ref="A968:A969"/>
    <mergeCell ref="K969:L969"/>
    <mergeCell ref="A970:L970"/>
    <mergeCell ref="C909:C910"/>
    <mergeCell ref="D944:H944"/>
    <mergeCell ref="K944:L944"/>
    <mergeCell ref="B961:B963"/>
    <mergeCell ref="C961:C963"/>
    <mergeCell ref="D961:H961"/>
    <mergeCell ref="K961:L961"/>
    <mergeCell ref="K866:L866"/>
    <mergeCell ref="B864:C864"/>
    <mergeCell ref="D864:H864"/>
    <mergeCell ref="I864:L864"/>
    <mergeCell ref="D835:H835"/>
    <mergeCell ref="K835:L835"/>
    <mergeCell ref="D840:I840"/>
    <mergeCell ref="K840:L840"/>
    <mergeCell ref="D837:I837"/>
    <mergeCell ref="K837:L837"/>
    <mergeCell ref="D838:I838"/>
    <mergeCell ref="K842:L842"/>
    <mergeCell ref="K850:L850"/>
    <mergeCell ref="D851:I851"/>
    <mergeCell ref="A856:A857"/>
    <mergeCell ref="B856:B857"/>
    <mergeCell ref="C856:C857"/>
    <mergeCell ref="D856:H856"/>
    <mergeCell ref="K856:L856"/>
    <mergeCell ref="A859:A860"/>
    <mergeCell ref="B859:B860"/>
    <mergeCell ref="C859:C860"/>
    <mergeCell ref="D857:I857"/>
    <mergeCell ref="K857:L857"/>
    <mergeCell ref="A865:A866"/>
    <mergeCell ref="B865:B866"/>
    <mergeCell ref="C865:C866"/>
    <mergeCell ref="D865:H865"/>
    <mergeCell ref="K849:L849"/>
    <mergeCell ref="D843:I843"/>
    <mergeCell ref="K843:L843"/>
    <mergeCell ref="D850:I850"/>
    <mergeCell ref="K963:L963"/>
    <mergeCell ref="K966:L966"/>
    <mergeCell ref="D962:I962"/>
    <mergeCell ref="K962:L962"/>
    <mergeCell ref="K932:L932"/>
    <mergeCell ref="C958:C959"/>
    <mergeCell ref="A946:L946"/>
    <mergeCell ref="A947:A948"/>
    <mergeCell ref="K959:L959"/>
    <mergeCell ref="C947:C948"/>
    <mergeCell ref="A957:L957"/>
    <mergeCell ref="B954:B956"/>
    <mergeCell ref="C954:C956"/>
    <mergeCell ref="K935:L935"/>
    <mergeCell ref="D936:I936"/>
    <mergeCell ref="K936:L936"/>
    <mergeCell ref="D954:H954"/>
    <mergeCell ref="K954:L954"/>
    <mergeCell ref="D956:I956"/>
    <mergeCell ref="K956:L956"/>
    <mergeCell ref="D955:I955"/>
    <mergeCell ref="K955:L955"/>
    <mergeCell ref="D950:H950"/>
    <mergeCell ref="K950:L950"/>
    <mergeCell ref="A944:A945"/>
    <mergeCell ref="B944:B945"/>
    <mergeCell ref="A954:A956"/>
    <mergeCell ref="A958:A959"/>
    <mergeCell ref="B958:B959"/>
    <mergeCell ref="A933:L933"/>
    <mergeCell ref="A943:L943"/>
    <mergeCell ref="K939:L939"/>
    <mergeCell ref="B887:B888"/>
    <mergeCell ref="C887:C888"/>
    <mergeCell ref="D887:H887"/>
    <mergeCell ref="K881:L881"/>
    <mergeCell ref="A874:A875"/>
    <mergeCell ref="B874:B875"/>
    <mergeCell ref="C874:C875"/>
    <mergeCell ref="A881:A884"/>
    <mergeCell ref="B881:B884"/>
    <mergeCell ref="C881:C884"/>
    <mergeCell ref="D881:H881"/>
    <mergeCell ref="D882:I882"/>
    <mergeCell ref="K882:L882"/>
    <mergeCell ref="D884:I884"/>
    <mergeCell ref="K884:L884"/>
    <mergeCell ref="A674:A675"/>
    <mergeCell ref="B674:B675"/>
    <mergeCell ref="C674:C675"/>
    <mergeCell ref="D844:I844"/>
    <mergeCell ref="K844:L844"/>
    <mergeCell ref="D845:I845"/>
    <mergeCell ref="K845:L845"/>
    <mergeCell ref="D846:I846"/>
    <mergeCell ref="K846:L846"/>
    <mergeCell ref="D847:I847"/>
    <mergeCell ref="K847:L847"/>
    <mergeCell ref="A835:A840"/>
    <mergeCell ref="K872:L872"/>
    <mergeCell ref="B871:C872"/>
    <mergeCell ref="D874:H874"/>
    <mergeCell ref="K874:L874"/>
    <mergeCell ref="D875:I875"/>
    <mergeCell ref="K875:L875"/>
    <mergeCell ref="K865:L865"/>
    <mergeCell ref="D866:I866"/>
    <mergeCell ref="A871:A872"/>
    <mergeCell ref="D871:H871"/>
    <mergeCell ref="K871:L871"/>
    <mergeCell ref="D872:I872"/>
    <mergeCell ref="D44:I44"/>
    <mergeCell ref="K44:L44"/>
    <mergeCell ref="D45:I45"/>
    <mergeCell ref="K45:L45"/>
    <mergeCell ref="D46:I46"/>
    <mergeCell ref="K46:L46"/>
    <mergeCell ref="D47:I47"/>
    <mergeCell ref="K47:L47"/>
    <mergeCell ref="D51:I51"/>
    <mergeCell ref="K51:L51"/>
    <mergeCell ref="D75:I75"/>
    <mergeCell ref="K75:L75"/>
    <mergeCell ref="D76:I76"/>
    <mergeCell ref="K76:L76"/>
    <mergeCell ref="D77:I77"/>
    <mergeCell ref="K77:L77"/>
    <mergeCell ref="D79:I79"/>
    <mergeCell ref="K79:L79"/>
    <mergeCell ref="D84:I84"/>
    <mergeCell ref="D629:I629"/>
    <mergeCell ref="K629:L629"/>
    <mergeCell ref="D630:I630"/>
    <mergeCell ref="K630:L630"/>
    <mergeCell ref="D631:I631"/>
    <mergeCell ref="K632:L632"/>
    <mergeCell ref="D706:I706"/>
    <mergeCell ref="K706:L706"/>
    <mergeCell ref="D707:I707"/>
    <mergeCell ref="K707:L707"/>
    <mergeCell ref="D708:I708"/>
    <mergeCell ref="D574:I574"/>
    <mergeCell ref="K574:L574"/>
    <mergeCell ref="D634:I634"/>
    <mergeCell ref="K634:L634"/>
    <mergeCell ref="D635:I635"/>
    <mergeCell ref="K635:L635"/>
    <mergeCell ref="D636:I636"/>
    <mergeCell ref="K636:L636"/>
    <mergeCell ref="D637:I637"/>
    <mergeCell ref="K637:L637"/>
    <mergeCell ref="K631:L631"/>
    <mergeCell ref="K492:L492"/>
    <mergeCell ref="D500:I500"/>
    <mergeCell ref="K500:L500"/>
    <mergeCell ref="D540:H540"/>
    <mergeCell ref="K540:L540"/>
    <mergeCell ref="D541:I541"/>
    <mergeCell ref="K541:L541"/>
    <mergeCell ref="D542:I542"/>
    <mergeCell ref="K542:L542"/>
    <mergeCell ref="D543:I543"/>
    <mergeCell ref="K543:L543"/>
    <mergeCell ref="D544:I544"/>
    <mergeCell ref="K544:L544"/>
    <mergeCell ref="D545:I545"/>
    <mergeCell ref="K545:L545"/>
    <mergeCell ref="D546:I546"/>
    <mergeCell ref="D715:I715"/>
    <mergeCell ref="D723:I723"/>
    <mergeCell ref="K723:L723"/>
    <mergeCell ref="K733:L733"/>
    <mergeCell ref="A736:A737"/>
    <mergeCell ref="B736:B737"/>
    <mergeCell ref="C736:C737"/>
    <mergeCell ref="D736:H736"/>
    <mergeCell ref="K736:L736"/>
    <mergeCell ref="D737:I737"/>
    <mergeCell ref="K737:L737"/>
    <mergeCell ref="D716:I716"/>
    <mergeCell ref="D717:I717"/>
    <mergeCell ref="D718:I718"/>
    <mergeCell ref="D719:I719"/>
    <mergeCell ref="K716:L716"/>
    <mergeCell ref="K717:L717"/>
    <mergeCell ref="K718:L718"/>
    <mergeCell ref="K719:L719"/>
    <mergeCell ref="A727:A731"/>
    <mergeCell ref="D680:H680"/>
    <mergeCell ref="K680:L680"/>
    <mergeCell ref="D691:H691"/>
    <mergeCell ref="D662:H662"/>
    <mergeCell ref="D321:I321"/>
    <mergeCell ref="A742:A743"/>
    <mergeCell ref="B742:B743"/>
    <mergeCell ref="C742:C743"/>
    <mergeCell ref="D742:H742"/>
    <mergeCell ref="K742:L742"/>
    <mergeCell ref="D743:I743"/>
    <mergeCell ref="K743:L743"/>
    <mergeCell ref="D698:I698"/>
    <mergeCell ref="K698:L698"/>
    <mergeCell ref="D699:I699"/>
    <mergeCell ref="K699:L699"/>
    <mergeCell ref="D700:I700"/>
    <mergeCell ref="K700:L700"/>
    <mergeCell ref="D701:I701"/>
    <mergeCell ref="K701:L701"/>
    <mergeCell ref="D702:I702"/>
    <mergeCell ref="K702:L702"/>
    <mergeCell ref="D703:I703"/>
    <mergeCell ref="K703:L703"/>
    <mergeCell ref="D704:I704"/>
    <mergeCell ref="K704:L704"/>
    <mergeCell ref="A739:A740"/>
    <mergeCell ref="B739:B740"/>
    <mergeCell ref="C739:C740"/>
    <mergeCell ref="D739:H739"/>
    <mergeCell ref="K739:L739"/>
    <mergeCell ref="D740:I740"/>
    <mergeCell ref="K273:L273"/>
    <mergeCell ref="D275:I275"/>
    <mergeCell ref="K275:L275"/>
    <mergeCell ref="K279:L279"/>
    <mergeCell ref="D280:I280"/>
    <mergeCell ref="K280:L280"/>
    <mergeCell ref="D377:I377"/>
    <mergeCell ref="K377:L377"/>
    <mergeCell ref="C420:C421"/>
    <mergeCell ref="D420:H420"/>
    <mergeCell ref="K420:L420"/>
    <mergeCell ref="D421:I421"/>
    <mergeCell ref="K421:L421"/>
    <mergeCell ref="D428:I428"/>
    <mergeCell ref="K428:L428"/>
    <mergeCell ref="D411:I411"/>
    <mergeCell ref="D677:H677"/>
    <mergeCell ref="K677:L677"/>
    <mergeCell ref="K489:L489"/>
    <mergeCell ref="D490:I490"/>
    <mergeCell ref="K490:L490"/>
    <mergeCell ref="K546:L546"/>
    <mergeCell ref="D376:I376"/>
    <mergeCell ref="K376:L376"/>
    <mergeCell ref="B388:C388"/>
    <mergeCell ref="D656:I656"/>
    <mergeCell ref="K656:L656"/>
    <mergeCell ref="D589:H589"/>
    <mergeCell ref="D603:I603"/>
    <mergeCell ref="K526:L526"/>
    <mergeCell ref="D599:H599"/>
    <mergeCell ref="D581:I581"/>
    <mergeCell ref="D295:I295"/>
    <mergeCell ref="K295:L295"/>
    <mergeCell ref="D510:I510"/>
    <mergeCell ref="D575:I575"/>
    <mergeCell ref="D576:I576"/>
    <mergeCell ref="D577:I577"/>
    <mergeCell ref="K575:L575"/>
    <mergeCell ref="D608:H608"/>
    <mergeCell ref="K608:L608"/>
    <mergeCell ref="D609:I609"/>
    <mergeCell ref="K609:L609"/>
    <mergeCell ref="K576:L576"/>
    <mergeCell ref="K577:L577"/>
    <mergeCell ref="A598:L598"/>
    <mergeCell ref="K603:L603"/>
    <mergeCell ref="D595:H595"/>
    <mergeCell ref="B589:C589"/>
    <mergeCell ref="A585:L585"/>
    <mergeCell ref="A595:A597"/>
    <mergeCell ref="A540:A546"/>
    <mergeCell ref="B540:B546"/>
    <mergeCell ref="C540:C546"/>
    <mergeCell ref="C532:C538"/>
    <mergeCell ref="D532:H532"/>
    <mergeCell ref="K532:L532"/>
    <mergeCell ref="D537:I537"/>
    <mergeCell ref="K537:L537"/>
    <mergeCell ref="D534:I534"/>
    <mergeCell ref="K534:L534"/>
    <mergeCell ref="D535:I535"/>
    <mergeCell ref="K535:L535"/>
    <mergeCell ref="D536:I536"/>
    <mergeCell ref="K708:L708"/>
    <mergeCell ref="A605:A606"/>
    <mergeCell ref="B605:B606"/>
    <mergeCell ref="C605:C606"/>
    <mergeCell ref="D605:H605"/>
    <mergeCell ref="K605:L605"/>
    <mergeCell ref="D606:I606"/>
    <mergeCell ref="K606:L606"/>
    <mergeCell ref="A677:A678"/>
    <mergeCell ref="B677:B678"/>
    <mergeCell ref="C677:C678"/>
    <mergeCell ref="K675:L675"/>
    <mergeCell ref="D692:I692"/>
    <mergeCell ref="K345:L345"/>
    <mergeCell ref="K619:L619"/>
    <mergeCell ref="D619:I619"/>
    <mergeCell ref="K664:L664"/>
    <mergeCell ref="D394:I394"/>
    <mergeCell ref="D674:H674"/>
    <mergeCell ref="K674:L674"/>
    <mergeCell ref="D675:I675"/>
    <mergeCell ref="K536:L536"/>
    <mergeCell ref="D538:I538"/>
    <mergeCell ref="K538:L538"/>
    <mergeCell ref="D533:I533"/>
    <mergeCell ref="K533:L533"/>
    <mergeCell ref="B551:C551"/>
    <mergeCell ref="D678:I678"/>
    <mergeCell ref="K678:L678"/>
    <mergeCell ref="A680:A681"/>
    <mergeCell ref="B680:B681"/>
    <mergeCell ref="C680:C681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62" fitToHeight="0" orientation="portrait" r:id="rId1"/>
  <headerFooter>
    <oddFooter>&amp;C&amp;P&amp;R&amp;A - &amp;F</oddFooter>
  </headerFooter>
  <rowBreaks count="20" manualBreakCount="20">
    <brk id="55" max="11" man="1"/>
    <brk id="93" max="11" man="1"/>
    <brk id="122" max="11" man="1"/>
    <brk id="216" max="11" man="1"/>
    <brk id="252" max="11" man="1"/>
    <brk id="292" max="11" man="1"/>
    <brk id="324" max="11" man="1"/>
    <brk id="365" max="11" man="1"/>
    <brk id="405" max="11" man="1"/>
    <brk id="445" max="11" man="1"/>
    <brk id="568" max="11" man="1"/>
    <brk id="607" max="11" man="1"/>
    <brk id="642" max="11" man="1"/>
    <brk id="682" max="11" man="1"/>
    <brk id="725" max="11" man="1"/>
    <brk id="823" max="11" man="1"/>
    <brk id="852" max="11" man="1"/>
    <brk id="893" max="11" man="1"/>
    <brk id="928" max="11" man="1"/>
    <brk id="967" max="11" man="1"/>
  </rowBreaks>
  <ignoredErrors>
    <ignoredError sqref="J126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3"/>
  <dimension ref="A1:O85"/>
  <sheetViews>
    <sheetView view="pageBreakPreview" zoomScaleNormal="100" zoomScaleSheetLayoutView="100" workbookViewId="0">
      <selection activeCell="A8" sqref="A8:C8"/>
    </sheetView>
  </sheetViews>
  <sheetFormatPr defaultRowHeight="15" x14ac:dyDescent="0.25"/>
  <cols>
    <col min="1" max="3" width="9.140625" style="173"/>
    <col min="4" max="4" width="9.5703125" style="173" bestFit="1" customWidth="1"/>
    <col min="5" max="5" width="10.42578125" style="173" bestFit="1" customWidth="1"/>
    <col min="6" max="6" width="11.5703125" style="173" bestFit="1" customWidth="1"/>
    <col min="7" max="7" width="13.7109375" style="173" customWidth="1"/>
    <col min="8" max="8" width="9.140625" style="173" customWidth="1"/>
    <col min="9" max="10" width="9.140625" style="173"/>
    <col min="11" max="13" width="10.140625" style="173" bestFit="1" customWidth="1"/>
    <col min="14" max="14" width="10.140625" style="173" customWidth="1"/>
    <col min="15" max="15" width="10.140625" style="173" bestFit="1" customWidth="1"/>
    <col min="16" max="16384" width="9.140625" style="173"/>
  </cols>
  <sheetData>
    <row r="1" spans="1:15" x14ac:dyDescent="0.25">
      <c r="A1" s="275" t="s">
        <v>1278</v>
      </c>
      <c r="B1" s="275"/>
      <c r="C1" s="275"/>
      <c r="D1" s="399" t="s">
        <v>428</v>
      </c>
      <c r="E1" s="399"/>
      <c r="F1" s="399"/>
      <c r="G1" s="399"/>
      <c r="H1" s="399"/>
      <c r="I1" s="399"/>
      <c r="J1" s="399"/>
      <c r="K1" s="399"/>
      <c r="L1" s="399"/>
      <c r="M1" s="399"/>
      <c r="N1" s="399"/>
      <c r="O1" s="399"/>
    </row>
    <row r="2" spans="1:15" x14ac:dyDescent="0.25">
      <c r="A2" s="275"/>
      <c r="B2" s="275"/>
      <c r="C2" s="275"/>
      <c r="D2" s="276" t="s">
        <v>1</v>
      </c>
      <c r="E2" s="276"/>
      <c r="F2" s="400" t="str">
        <f>'PLANILHA ORÇAMENTÁRIA'!F2</f>
        <v>Reforma e Ampliação da Unidade de Saúde da Família do Bairro Minete - 2ª Etapa</v>
      </c>
      <c r="G2" s="400"/>
      <c r="H2" s="400"/>
      <c r="I2" s="400"/>
      <c r="J2" s="400"/>
      <c r="K2" s="400"/>
      <c r="L2" s="400"/>
      <c r="M2" s="400"/>
      <c r="N2" s="400"/>
      <c r="O2" s="400"/>
    </row>
    <row r="3" spans="1:15" x14ac:dyDescent="0.25">
      <c r="A3" s="275"/>
      <c r="B3" s="275"/>
      <c r="C3" s="275"/>
      <c r="D3" s="276" t="s">
        <v>36</v>
      </c>
      <c r="E3" s="276"/>
      <c r="F3" s="400" t="str">
        <f>'PLANILHA ORÇAMENTÁRIA'!F3</f>
        <v>Prefeitura Municipal de Venda Nova do Imigrante</v>
      </c>
      <c r="G3" s="400"/>
      <c r="H3" s="400"/>
      <c r="I3" s="400"/>
      <c r="J3" s="400"/>
      <c r="K3" s="400"/>
      <c r="L3" s="400"/>
      <c r="M3" s="400"/>
      <c r="N3" s="400"/>
      <c r="O3" s="400"/>
    </row>
    <row r="4" spans="1:15" x14ac:dyDescent="0.25">
      <c r="A4" s="275"/>
      <c r="B4" s="275"/>
      <c r="C4" s="275"/>
      <c r="D4" s="276" t="s">
        <v>0</v>
      </c>
      <c r="E4" s="276"/>
      <c r="F4" s="400" t="str">
        <f>'PLANILHA ORÇAMENTÁRIA'!F4</f>
        <v>Rua José Minete, Bairro Minete, Venda Nova do Imigrante/ES</v>
      </c>
      <c r="G4" s="400"/>
      <c r="H4" s="400"/>
      <c r="I4" s="400"/>
      <c r="J4" s="400"/>
      <c r="K4" s="400"/>
      <c r="L4" s="400"/>
      <c r="M4" s="400"/>
      <c r="N4" s="400"/>
      <c r="O4" s="400"/>
    </row>
    <row r="5" spans="1:15" x14ac:dyDescent="0.25">
      <c r="A5" s="275"/>
      <c r="B5" s="275"/>
      <c r="C5" s="275"/>
      <c r="D5" s="276" t="s">
        <v>1286</v>
      </c>
      <c r="E5" s="276"/>
      <c r="F5" s="293"/>
      <c r="G5" s="294"/>
      <c r="H5" s="294"/>
      <c r="I5" s="294"/>
      <c r="J5" s="294"/>
      <c r="K5" s="294"/>
      <c r="L5" s="294"/>
      <c r="M5" s="294"/>
      <c r="N5" s="294"/>
      <c r="O5" s="294"/>
    </row>
    <row r="6" spans="1:15" x14ac:dyDescent="0.25">
      <c r="A6" s="258"/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</row>
    <row r="7" spans="1:15" ht="27.75" customHeight="1" x14ac:dyDescent="0.25">
      <c r="A7" s="276" t="s">
        <v>37</v>
      </c>
      <c r="B7" s="276"/>
      <c r="C7" s="276"/>
      <c r="D7" s="174" t="s">
        <v>8</v>
      </c>
      <c r="E7" s="174" t="s">
        <v>38</v>
      </c>
      <c r="F7" s="280" t="s">
        <v>420</v>
      </c>
      <c r="G7" s="259" t="s">
        <v>1277</v>
      </c>
      <c r="H7" s="260"/>
      <c r="I7" s="260"/>
      <c r="J7" s="260"/>
      <c r="K7" s="260"/>
      <c r="L7" s="260"/>
      <c r="M7" s="260"/>
      <c r="N7" s="260"/>
      <c r="O7" s="260"/>
    </row>
    <row r="8" spans="1:15" ht="50.25" customHeight="1" x14ac:dyDescent="0.25">
      <c r="A8" s="276" t="s">
        <v>39</v>
      </c>
      <c r="B8" s="276"/>
      <c r="C8" s="276"/>
      <c r="D8" s="175" t="s">
        <v>1272</v>
      </c>
      <c r="E8" s="175" t="s">
        <v>1273</v>
      </c>
      <c r="F8" s="280"/>
      <c r="G8" s="262"/>
      <c r="H8" s="263"/>
      <c r="I8" s="263"/>
      <c r="J8" s="263"/>
      <c r="K8" s="263"/>
      <c r="L8" s="263"/>
      <c r="M8" s="263"/>
      <c r="N8" s="263"/>
      <c r="O8" s="263"/>
    </row>
    <row r="9" spans="1:15" ht="5.25" hidden="1" customHeight="1" x14ac:dyDescent="0.25">
      <c r="A9" s="276" t="s">
        <v>423</v>
      </c>
      <c r="B9" s="276"/>
      <c r="C9" s="276"/>
      <c r="D9" s="278">
        <v>0.22</v>
      </c>
      <c r="E9" s="279"/>
      <c r="F9" s="280"/>
      <c r="G9" s="265"/>
      <c r="H9" s="266"/>
      <c r="I9" s="266"/>
      <c r="J9" s="266"/>
      <c r="K9" s="266"/>
      <c r="L9" s="266"/>
      <c r="M9" s="266"/>
      <c r="N9" s="266"/>
      <c r="O9" s="266"/>
    </row>
    <row r="10" spans="1:15" x14ac:dyDescent="0.25">
      <c r="A10" s="258"/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</row>
    <row r="11" spans="1:15" x14ac:dyDescent="0.25">
      <c r="A11" s="247" t="s">
        <v>432</v>
      </c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</row>
    <row r="12" spans="1:15" x14ac:dyDescent="0.25">
      <c r="A12" s="258"/>
      <c r="B12" s="258"/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</row>
    <row r="13" spans="1:15" x14ac:dyDescent="0.25">
      <c r="A13" s="247" t="s">
        <v>2</v>
      </c>
      <c r="B13" s="410" t="s">
        <v>11</v>
      </c>
      <c r="C13" s="411"/>
      <c r="D13" s="411"/>
      <c r="E13" s="411"/>
      <c r="F13" s="412"/>
      <c r="G13" s="168" t="s">
        <v>23</v>
      </c>
      <c r="H13" s="247" t="s">
        <v>12</v>
      </c>
      <c r="I13" s="247" t="s">
        <v>13</v>
      </c>
      <c r="J13" s="247" t="s">
        <v>14</v>
      </c>
      <c r="K13" s="247" t="s">
        <v>40</v>
      </c>
      <c r="L13" s="247" t="s">
        <v>41</v>
      </c>
      <c r="M13" s="247" t="s">
        <v>42</v>
      </c>
      <c r="N13" s="247" t="s">
        <v>43</v>
      </c>
      <c r="O13" s="247" t="s">
        <v>1274</v>
      </c>
    </row>
    <row r="14" spans="1:15" x14ac:dyDescent="0.25">
      <c r="A14" s="247"/>
      <c r="B14" s="413"/>
      <c r="C14" s="414"/>
      <c r="D14" s="414"/>
      <c r="E14" s="414"/>
      <c r="F14" s="415"/>
      <c r="G14" s="168" t="s">
        <v>15</v>
      </c>
      <c r="H14" s="247"/>
      <c r="I14" s="247"/>
      <c r="J14" s="247"/>
      <c r="K14" s="247"/>
      <c r="L14" s="247"/>
      <c r="M14" s="247"/>
      <c r="N14" s="247"/>
      <c r="O14" s="247"/>
    </row>
    <row r="15" spans="1:15" x14ac:dyDescent="0.25">
      <c r="A15" s="258"/>
      <c r="B15" s="258"/>
      <c r="C15" s="258"/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O15" s="258"/>
    </row>
    <row r="16" spans="1:15" x14ac:dyDescent="0.25">
      <c r="A16" s="247" t="s">
        <v>433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</row>
    <row r="17" spans="1:15" x14ac:dyDescent="0.25">
      <c r="A17" s="401">
        <f>'PLANILHA ORÇAMENTÁRIA'!A18</f>
        <v>1</v>
      </c>
      <c r="B17" s="402" t="str">
        <f>VLOOKUP($A17,'PLANILHA ORÇAMENTÁRIA'!$1:$1048576,4,0)</f>
        <v>SERVIÇOS PRELIMINARES</v>
      </c>
      <c r="C17" s="403"/>
      <c r="D17" s="403"/>
      <c r="E17" s="403"/>
      <c r="F17" s="404"/>
      <c r="G17" s="66">
        <f>VLOOKUP($A17,'PLANILHA ORÇAMENTÁRIA'!$1:$1048576,17,0)</f>
        <v>0</v>
      </c>
      <c r="H17" s="67">
        <f>ROUND(H18*$G17,4)</f>
        <v>0</v>
      </c>
      <c r="I17" s="67">
        <f>ROUND(I18*$G17,4)</f>
        <v>0</v>
      </c>
      <c r="J17" s="68"/>
      <c r="K17" s="68"/>
      <c r="L17" s="68"/>
      <c r="M17" s="68"/>
      <c r="N17" s="68"/>
      <c r="O17" s="68"/>
    </row>
    <row r="18" spans="1:15" x14ac:dyDescent="0.25">
      <c r="A18" s="401"/>
      <c r="B18" s="405"/>
      <c r="C18" s="406"/>
      <c r="D18" s="406"/>
      <c r="E18" s="406"/>
      <c r="F18" s="407"/>
      <c r="G18" s="69" t="e">
        <f>G17/G$79</f>
        <v>#DIV/0!</v>
      </c>
      <c r="H18" s="70">
        <v>0.5</v>
      </c>
      <c r="I18" s="70">
        <v>0.5</v>
      </c>
      <c r="J18" s="71"/>
      <c r="K18" s="71"/>
      <c r="L18" s="71"/>
      <c r="M18" s="71"/>
      <c r="N18" s="71"/>
      <c r="O18" s="71"/>
    </row>
    <row r="19" spans="1:15" ht="15" customHeight="1" x14ac:dyDescent="0.25">
      <c r="A19" s="408">
        <f>'PLANILHA ORÇAMENTÁRIA'!A44</f>
        <v>2</v>
      </c>
      <c r="B19" s="402" t="str">
        <f>VLOOKUP($A19,'PLANILHA ORÇAMENTÁRIA'!$1:$1048576,4,0)</f>
        <v>INSTALAÇÃO DO CANTEIRO DE OBRAS</v>
      </c>
      <c r="C19" s="403"/>
      <c r="D19" s="403"/>
      <c r="E19" s="403"/>
      <c r="F19" s="404"/>
      <c r="G19" s="66">
        <f>VLOOKUP($A19,'PLANILHA ORÇAMENTÁRIA'!$1:$1048576,17,0)</f>
        <v>0</v>
      </c>
      <c r="H19" s="67">
        <f>ROUND(H20*$G19,4)</f>
        <v>0</v>
      </c>
      <c r="I19" s="68"/>
      <c r="J19" s="68"/>
      <c r="K19" s="68"/>
      <c r="L19" s="68"/>
      <c r="M19" s="68"/>
      <c r="N19" s="68"/>
      <c r="O19" s="68"/>
    </row>
    <row r="20" spans="1:15" x14ac:dyDescent="0.25">
      <c r="A20" s="409"/>
      <c r="B20" s="405"/>
      <c r="C20" s="406"/>
      <c r="D20" s="406"/>
      <c r="E20" s="406"/>
      <c r="F20" s="407"/>
      <c r="G20" s="69" t="e">
        <f>G19/G$79</f>
        <v>#DIV/0!</v>
      </c>
      <c r="H20" s="70">
        <v>1</v>
      </c>
      <c r="I20" s="71"/>
      <c r="J20" s="71"/>
      <c r="K20" s="71"/>
      <c r="L20" s="71"/>
      <c r="M20" s="71"/>
      <c r="N20" s="71"/>
      <c r="O20" s="71"/>
    </row>
    <row r="21" spans="1:15" ht="15" customHeight="1" x14ac:dyDescent="0.25">
      <c r="A21" s="408">
        <f>'PLANILHA ORÇAMENTÁRIA'!A49</f>
        <v>3</v>
      </c>
      <c r="B21" s="402" t="str">
        <f>VLOOKUP($A21,'PLANILHA ORÇAMENTÁRIA'!$1:$1048576,4,0)</f>
        <v>MOVIMENTO DE TERRA</v>
      </c>
      <c r="C21" s="403"/>
      <c r="D21" s="403"/>
      <c r="E21" s="403"/>
      <c r="F21" s="404"/>
      <c r="G21" s="66">
        <f>VLOOKUP($A21,'PLANILHA ORÇAMENTÁRIA'!$1:$1048576,17,0)</f>
        <v>0</v>
      </c>
      <c r="H21" s="68"/>
      <c r="I21" s="67">
        <f>ROUND(I22*$G21,4)</f>
        <v>0</v>
      </c>
      <c r="J21" s="67">
        <f>ROUND(J22*$G21,4)</f>
        <v>0</v>
      </c>
      <c r="K21" s="68"/>
      <c r="L21" s="68"/>
      <c r="M21" s="68"/>
      <c r="N21" s="68"/>
      <c r="O21" s="68"/>
    </row>
    <row r="22" spans="1:15" x14ac:dyDescent="0.25">
      <c r="A22" s="409"/>
      <c r="B22" s="405"/>
      <c r="C22" s="406"/>
      <c r="D22" s="406"/>
      <c r="E22" s="406"/>
      <c r="F22" s="407"/>
      <c r="G22" s="69" t="e">
        <f>G21/G$79</f>
        <v>#DIV/0!</v>
      </c>
      <c r="H22" s="71"/>
      <c r="I22" s="70">
        <v>0.8</v>
      </c>
      <c r="J22" s="70">
        <v>0.2</v>
      </c>
      <c r="K22" s="71"/>
      <c r="L22" s="71"/>
      <c r="M22" s="71"/>
      <c r="N22" s="71"/>
      <c r="O22" s="71"/>
    </row>
    <row r="23" spans="1:15" ht="15" customHeight="1" x14ac:dyDescent="0.25">
      <c r="A23" s="408">
        <f>'PLANILHA ORÇAMENTÁRIA'!A54</f>
        <v>4</v>
      </c>
      <c r="B23" s="402" t="str">
        <f>VLOOKUP($A23,'PLANILHA ORÇAMENTÁRIA'!$1:$1048576,4,0)</f>
        <v>ESTRUTURAS</v>
      </c>
      <c r="C23" s="403"/>
      <c r="D23" s="403"/>
      <c r="E23" s="403"/>
      <c r="F23" s="404"/>
      <c r="G23" s="66">
        <f>VLOOKUP($A23,'PLANILHA ORÇAMENTÁRIA'!$1:$1048576,17,0)</f>
        <v>0</v>
      </c>
      <c r="H23" s="68"/>
      <c r="I23" s="67">
        <f>ROUND(I24*$G23,4)</f>
        <v>0</v>
      </c>
      <c r="J23" s="68"/>
      <c r="K23" s="68"/>
      <c r="L23" s="68"/>
      <c r="M23" s="68"/>
      <c r="N23" s="68"/>
      <c r="O23" s="68"/>
    </row>
    <row r="24" spans="1:15" x14ac:dyDescent="0.25">
      <c r="A24" s="409"/>
      <c r="B24" s="405"/>
      <c r="C24" s="406"/>
      <c r="D24" s="406"/>
      <c r="E24" s="406"/>
      <c r="F24" s="407"/>
      <c r="G24" s="69" t="e">
        <f>G23/G$79</f>
        <v>#DIV/0!</v>
      </c>
      <c r="H24" s="71"/>
      <c r="I24" s="70">
        <v>1</v>
      </c>
      <c r="J24" s="71"/>
      <c r="K24" s="71"/>
      <c r="L24" s="71"/>
      <c r="M24" s="71"/>
      <c r="N24" s="71"/>
      <c r="O24" s="71"/>
    </row>
    <row r="25" spans="1:15" ht="15" customHeight="1" x14ac:dyDescent="0.25">
      <c r="A25" s="401">
        <f>'PLANILHA ORÇAMENTÁRIA'!A62</f>
        <v>5</v>
      </c>
      <c r="B25" s="402" t="str">
        <f>VLOOKUP($A25,'PLANILHA ORÇAMENTÁRIA'!$1:$1048576,4,0)</f>
        <v>PAREDES E PAINÉIS</v>
      </c>
      <c r="C25" s="403"/>
      <c r="D25" s="403"/>
      <c r="E25" s="403"/>
      <c r="F25" s="404"/>
      <c r="G25" s="66">
        <f>VLOOKUP($A25,'PLANILHA ORÇAMENTÁRIA'!$1:$1048576,17,0)</f>
        <v>0</v>
      </c>
      <c r="H25" s="68"/>
      <c r="I25" s="68"/>
      <c r="J25" s="67">
        <f>ROUND(J26*G25,4)</f>
        <v>0</v>
      </c>
      <c r="K25" s="68"/>
      <c r="L25" s="68"/>
      <c r="M25" s="68"/>
      <c r="N25" s="68"/>
      <c r="O25" s="68"/>
    </row>
    <row r="26" spans="1:15" x14ac:dyDescent="0.25">
      <c r="A26" s="401"/>
      <c r="B26" s="405"/>
      <c r="C26" s="406"/>
      <c r="D26" s="406"/>
      <c r="E26" s="406"/>
      <c r="F26" s="407"/>
      <c r="G26" s="69" t="e">
        <f>G25/G$79</f>
        <v>#DIV/0!</v>
      </c>
      <c r="H26" s="71"/>
      <c r="I26" s="71"/>
      <c r="J26" s="70">
        <v>1</v>
      </c>
      <c r="K26" s="71"/>
      <c r="L26" s="71"/>
      <c r="M26" s="71"/>
      <c r="N26" s="71"/>
      <c r="O26" s="71"/>
    </row>
    <row r="27" spans="1:15" ht="15" customHeight="1" x14ac:dyDescent="0.25">
      <c r="A27" s="401">
        <f>'PLANILHA ORÇAMENTÁRIA'!A67</f>
        <v>6</v>
      </c>
      <c r="B27" s="402" t="str">
        <f>VLOOKUP($A27,'PLANILHA ORÇAMENTÁRIA'!$1:$1048576,4,0)</f>
        <v>ESQUADRIAS DE MADEIRA</v>
      </c>
      <c r="C27" s="403"/>
      <c r="D27" s="403"/>
      <c r="E27" s="403"/>
      <c r="F27" s="404"/>
      <c r="G27" s="66">
        <f>VLOOKUP($A27,'PLANILHA ORÇAMENTÁRIA'!$1:$1048576,17,0)</f>
        <v>0</v>
      </c>
      <c r="H27" s="68"/>
      <c r="I27" s="68"/>
      <c r="J27" s="68"/>
      <c r="K27" s="67">
        <f>ROUND(K28*G27,4)</f>
        <v>0</v>
      </c>
      <c r="L27" s="68"/>
      <c r="M27" s="68"/>
      <c r="N27" s="68"/>
      <c r="O27" s="68"/>
    </row>
    <row r="28" spans="1:15" x14ac:dyDescent="0.25">
      <c r="A28" s="401"/>
      <c r="B28" s="405"/>
      <c r="C28" s="406"/>
      <c r="D28" s="406"/>
      <c r="E28" s="406"/>
      <c r="F28" s="407"/>
      <c r="G28" s="69" t="e">
        <f>G27/G$79</f>
        <v>#DIV/0!</v>
      </c>
      <c r="H28" s="71"/>
      <c r="I28" s="71"/>
      <c r="J28" s="71"/>
      <c r="K28" s="70">
        <v>1</v>
      </c>
      <c r="L28" s="71"/>
      <c r="M28" s="71"/>
      <c r="N28" s="71"/>
      <c r="O28" s="71"/>
    </row>
    <row r="29" spans="1:15" ht="15" customHeight="1" x14ac:dyDescent="0.25">
      <c r="A29" s="401">
        <f>'PLANILHA ORÇAMENTÁRIA'!A76</f>
        <v>7</v>
      </c>
      <c r="B29" s="402" t="str">
        <f>VLOOKUP($A29,'PLANILHA ORÇAMENTÁRIA'!$1:$1048576,4,0)</f>
        <v>ESQUADRIAS METÁLICAS</v>
      </c>
      <c r="C29" s="403"/>
      <c r="D29" s="403"/>
      <c r="E29" s="403"/>
      <c r="F29" s="404"/>
      <c r="G29" s="66">
        <f>VLOOKUP($A29,'PLANILHA ORÇAMENTÁRIA'!$1:$1048576,17,0)</f>
        <v>0</v>
      </c>
      <c r="H29" s="68"/>
      <c r="I29" s="68"/>
      <c r="J29" s="68"/>
      <c r="K29" s="67">
        <f>ROUND(K30*G29,4)</f>
        <v>0</v>
      </c>
      <c r="L29" s="67">
        <f>ROUND(L30*G29,4)</f>
        <v>0</v>
      </c>
      <c r="M29" s="68"/>
      <c r="N29" s="68"/>
      <c r="O29" s="68"/>
    </row>
    <row r="30" spans="1:15" x14ac:dyDescent="0.25">
      <c r="A30" s="401"/>
      <c r="B30" s="405"/>
      <c r="C30" s="406"/>
      <c r="D30" s="406"/>
      <c r="E30" s="406"/>
      <c r="F30" s="407"/>
      <c r="G30" s="69" t="e">
        <f>G29/G$79</f>
        <v>#DIV/0!</v>
      </c>
      <c r="H30" s="71"/>
      <c r="I30" s="71"/>
      <c r="J30" s="71"/>
      <c r="K30" s="70">
        <v>0.5</v>
      </c>
      <c r="L30" s="70">
        <v>0.5</v>
      </c>
      <c r="M30" s="71"/>
      <c r="N30" s="71"/>
      <c r="O30" s="71"/>
    </row>
    <row r="31" spans="1:15" x14ac:dyDescent="0.25">
      <c r="A31" s="401">
        <v>8</v>
      </c>
      <c r="B31" s="402" t="str">
        <f>VLOOKUP($A31,'PLANILHA ORÇAMENTÁRIA'!$1:$1048576,4,0)</f>
        <v>COBERTURA</v>
      </c>
      <c r="C31" s="403"/>
      <c r="D31" s="403"/>
      <c r="E31" s="403"/>
      <c r="F31" s="404"/>
      <c r="G31" s="66">
        <f>VLOOKUP($A31,'PLANILHA ORÇAMENTÁRIA'!$1:$1048576,17,0)</f>
        <v>0</v>
      </c>
      <c r="H31" s="68"/>
      <c r="I31" s="67">
        <f>ROUND(I32*G31,4)</f>
        <v>0</v>
      </c>
      <c r="J31" s="68"/>
      <c r="K31" s="68"/>
      <c r="L31" s="68"/>
      <c r="M31" s="68"/>
      <c r="N31" s="68"/>
      <c r="O31" s="68"/>
    </row>
    <row r="32" spans="1:15" x14ac:dyDescent="0.25">
      <c r="A32" s="401"/>
      <c r="B32" s="405"/>
      <c r="C32" s="406"/>
      <c r="D32" s="406"/>
      <c r="E32" s="406"/>
      <c r="F32" s="407"/>
      <c r="G32" s="69" t="e">
        <f>G31/G$79</f>
        <v>#DIV/0!</v>
      </c>
      <c r="H32" s="71"/>
      <c r="I32" s="70">
        <v>1</v>
      </c>
      <c r="J32" s="71"/>
      <c r="K32" s="71"/>
      <c r="L32" s="71"/>
      <c r="M32" s="71"/>
      <c r="N32" s="71"/>
      <c r="O32" s="71"/>
    </row>
    <row r="33" spans="1:15" ht="15" customHeight="1" x14ac:dyDescent="0.25">
      <c r="A33" s="401">
        <v>9</v>
      </c>
      <c r="B33" s="402" t="str">
        <f>VLOOKUP($A33,'PLANILHA ORÇAMENTÁRIA'!$1:$1048576,4,0)</f>
        <v>TETOS E FORROS</v>
      </c>
      <c r="C33" s="403"/>
      <c r="D33" s="403"/>
      <c r="E33" s="403"/>
      <c r="F33" s="404"/>
      <c r="G33" s="66">
        <f>VLOOKUP($A33,'PLANILHA ORÇAMENTÁRIA'!$1:$1048576,17,0)</f>
        <v>0</v>
      </c>
      <c r="H33" s="68"/>
      <c r="I33" s="68"/>
      <c r="J33" s="68"/>
      <c r="K33" s="67">
        <f>ROUND(K34*G33,4)</f>
        <v>0</v>
      </c>
      <c r="L33" s="68"/>
      <c r="M33" s="68"/>
      <c r="N33" s="68"/>
      <c r="O33" s="68"/>
    </row>
    <row r="34" spans="1:15" x14ac:dyDescent="0.25">
      <c r="A34" s="401"/>
      <c r="B34" s="405"/>
      <c r="C34" s="406"/>
      <c r="D34" s="406"/>
      <c r="E34" s="406"/>
      <c r="F34" s="407"/>
      <c r="G34" s="69" t="e">
        <f>G33/G$79</f>
        <v>#DIV/0!</v>
      </c>
      <c r="H34" s="71"/>
      <c r="I34" s="71"/>
      <c r="J34" s="71"/>
      <c r="K34" s="70">
        <v>1</v>
      </c>
      <c r="L34" s="71"/>
      <c r="M34" s="71"/>
      <c r="N34" s="71"/>
      <c r="O34" s="71"/>
    </row>
    <row r="35" spans="1:15" ht="15" customHeight="1" x14ac:dyDescent="0.25">
      <c r="A35" s="401">
        <v>10</v>
      </c>
      <c r="B35" s="402" t="str">
        <f>VLOOKUP($A35,'PLANILHA ORÇAMENTÁRIA'!$1:$1048576,4,0)</f>
        <v>REVESTIMENTO DE PAREDES</v>
      </c>
      <c r="C35" s="403"/>
      <c r="D35" s="403"/>
      <c r="E35" s="403"/>
      <c r="F35" s="404"/>
      <c r="G35" s="66">
        <f>VLOOKUP($A35,'PLANILHA ORÇAMENTÁRIA'!$1:$1048576,17,0)</f>
        <v>0</v>
      </c>
      <c r="H35" s="68"/>
      <c r="I35" s="68"/>
      <c r="J35" s="68"/>
      <c r="K35" s="68"/>
      <c r="L35" s="67">
        <f>ROUND(L36*G35,4)</f>
        <v>0</v>
      </c>
      <c r="M35" s="67">
        <f>ROUND(M36*G35,4)</f>
        <v>0</v>
      </c>
      <c r="N35" s="67">
        <f>ROUND(N36*G35,4)</f>
        <v>0</v>
      </c>
      <c r="O35" s="68"/>
    </row>
    <row r="36" spans="1:15" x14ac:dyDescent="0.25">
      <c r="A36" s="401"/>
      <c r="B36" s="405"/>
      <c r="C36" s="406"/>
      <c r="D36" s="406"/>
      <c r="E36" s="406"/>
      <c r="F36" s="407"/>
      <c r="G36" s="69" t="e">
        <f>G35/G$79</f>
        <v>#DIV/0!</v>
      </c>
      <c r="H36" s="71"/>
      <c r="I36" s="71"/>
      <c r="J36" s="71"/>
      <c r="K36" s="71"/>
      <c r="L36" s="70">
        <v>0.2</v>
      </c>
      <c r="M36" s="70">
        <v>0.4</v>
      </c>
      <c r="N36" s="70">
        <v>0.4</v>
      </c>
      <c r="O36" s="71"/>
    </row>
    <row r="37" spans="1:15" ht="15" customHeight="1" x14ac:dyDescent="0.25">
      <c r="A37" s="401">
        <v>11</v>
      </c>
      <c r="B37" s="402" t="str">
        <f>VLOOKUP($A37,'PLANILHA ORÇAMENTÁRIA'!$1:$1048576,4,0)</f>
        <v>PISOS INTERNOS E EXTERNOS</v>
      </c>
      <c r="C37" s="403"/>
      <c r="D37" s="403"/>
      <c r="E37" s="403"/>
      <c r="F37" s="404"/>
      <c r="G37" s="66">
        <f>VLOOKUP($A37,'PLANILHA ORÇAMENTÁRIA'!$1:$1048576,17,0)</f>
        <v>0</v>
      </c>
      <c r="H37" s="68"/>
      <c r="I37" s="68"/>
      <c r="J37" s="67">
        <f>ROUND(J38*G37,4)</f>
        <v>0</v>
      </c>
      <c r="K37" s="67">
        <f>ROUND(K38*G37,4)</f>
        <v>0</v>
      </c>
      <c r="L37" s="68"/>
      <c r="M37" s="68"/>
      <c r="N37" s="68"/>
      <c r="O37" s="68"/>
    </row>
    <row r="38" spans="1:15" x14ac:dyDescent="0.25">
      <c r="A38" s="401"/>
      <c r="B38" s="405"/>
      <c r="C38" s="406"/>
      <c r="D38" s="406"/>
      <c r="E38" s="406"/>
      <c r="F38" s="407"/>
      <c r="G38" s="69" t="e">
        <f>G37/G$79</f>
        <v>#DIV/0!</v>
      </c>
      <c r="H38" s="71"/>
      <c r="I38" s="71"/>
      <c r="J38" s="70">
        <v>0.8</v>
      </c>
      <c r="K38" s="70">
        <v>0.2</v>
      </c>
      <c r="L38" s="71"/>
      <c r="M38" s="71"/>
      <c r="N38" s="71"/>
      <c r="O38" s="71"/>
    </row>
    <row r="39" spans="1:15" ht="15" customHeight="1" x14ac:dyDescent="0.25">
      <c r="A39" s="401">
        <v>12</v>
      </c>
      <c r="B39" s="402" t="str">
        <f>VLOOKUP($A39,'PLANILHA ORÇAMENTÁRIA'!$1:$1048576,4,0)</f>
        <v>INSTALAÇÕES HIDROSSANITÁRIAS</v>
      </c>
      <c r="C39" s="403"/>
      <c r="D39" s="403"/>
      <c r="E39" s="403"/>
      <c r="F39" s="404"/>
      <c r="G39" s="66">
        <f>VLOOKUP($A39,'PLANILHA ORÇAMENTÁRIA'!$1:$1048576,17,0)</f>
        <v>0</v>
      </c>
      <c r="H39" s="68"/>
      <c r="I39" s="68"/>
      <c r="J39" s="68"/>
      <c r="K39" s="68"/>
      <c r="L39" s="67">
        <f>ROUND(L40*G39,4)</f>
        <v>0</v>
      </c>
      <c r="M39" s="67">
        <f>ROUND(M40*G39,4)</f>
        <v>0</v>
      </c>
      <c r="N39" s="68"/>
      <c r="O39" s="68"/>
    </row>
    <row r="40" spans="1:15" x14ac:dyDescent="0.25">
      <c r="A40" s="401"/>
      <c r="B40" s="405"/>
      <c r="C40" s="406"/>
      <c r="D40" s="406"/>
      <c r="E40" s="406"/>
      <c r="F40" s="407"/>
      <c r="G40" s="69" t="e">
        <f>G39/G$79</f>
        <v>#DIV/0!</v>
      </c>
      <c r="H40" s="71"/>
      <c r="I40" s="71"/>
      <c r="J40" s="71"/>
      <c r="K40" s="71"/>
      <c r="L40" s="70">
        <v>0.7</v>
      </c>
      <c r="M40" s="70">
        <v>0.3</v>
      </c>
      <c r="N40" s="71"/>
      <c r="O40" s="71"/>
    </row>
    <row r="41" spans="1:15" ht="15" customHeight="1" x14ac:dyDescent="0.25">
      <c r="A41" s="401">
        <v>13</v>
      </c>
      <c r="B41" s="402" t="str">
        <f>VLOOKUP($A41,'PLANILHA ORÇAMENTÁRIA'!$1:$1048576,4,0)</f>
        <v>APARELHOS HIDROSSANITÁIOS</v>
      </c>
      <c r="C41" s="403"/>
      <c r="D41" s="403"/>
      <c r="E41" s="403"/>
      <c r="F41" s="404"/>
      <c r="G41" s="66">
        <f>VLOOKUP($A41,'PLANILHA ORÇAMENTÁRIA'!$1:$1048576,17,0)</f>
        <v>0</v>
      </c>
      <c r="H41" s="68"/>
      <c r="I41" s="68"/>
      <c r="J41" s="68"/>
      <c r="K41" s="68"/>
      <c r="L41" s="68"/>
      <c r="M41" s="67">
        <f>ROUND(M42*G41,4)</f>
        <v>0</v>
      </c>
      <c r="N41" s="68"/>
      <c r="O41" s="68"/>
    </row>
    <row r="42" spans="1:15" x14ac:dyDescent="0.25">
      <c r="A42" s="401"/>
      <c r="B42" s="405"/>
      <c r="C42" s="406"/>
      <c r="D42" s="406"/>
      <c r="E42" s="406"/>
      <c r="F42" s="407"/>
      <c r="G42" s="69" t="e">
        <f>G41/G$79</f>
        <v>#DIV/0!</v>
      </c>
      <c r="H42" s="71"/>
      <c r="I42" s="71"/>
      <c r="J42" s="71"/>
      <c r="K42" s="71"/>
      <c r="L42" s="71"/>
      <c r="M42" s="70">
        <v>1</v>
      </c>
      <c r="N42" s="71"/>
      <c r="O42" s="71"/>
    </row>
    <row r="43" spans="1:15" ht="15" customHeight="1" x14ac:dyDescent="0.25">
      <c r="A43" s="401">
        <v>14</v>
      </c>
      <c r="B43" s="402" t="str">
        <f>VLOOKUP($A43,'PLANILHA ORÇAMENTÁRIA'!$1:$1048576,4,0)</f>
        <v>INSTALAÇÕES ELÉTRICAS</v>
      </c>
      <c r="C43" s="403"/>
      <c r="D43" s="403"/>
      <c r="E43" s="403"/>
      <c r="F43" s="404"/>
      <c r="G43" s="66">
        <f>VLOOKUP($A43,'PLANILHA ORÇAMENTÁRIA'!$1:$1048576,17,0)</f>
        <v>0</v>
      </c>
      <c r="H43" s="68"/>
      <c r="I43" s="68"/>
      <c r="J43" s="68"/>
      <c r="K43" s="68"/>
      <c r="L43" s="68"/>
      <c r="M43" s="67">
        <f>ROUND(M44*G43,4)</f>
        <v>0</v>
      </c>
      <c r="N43" s="67">
        <f>ROUND(N44*G43,4)</f>
        <v>0</v>
      </c>
      <c r="O43" s="68"/>
    </row>
    <row r="44" spans="1:15" x14ac:dyDescent="0.25">
      <c r="A44" s="401"/>
      <c r="B44" s="405"/>
      <c r="C44" s="406"/>
      <c r="D44" s="406"/>
      <c r="E44" s="406"/>
      <c r="F44" s="407"/>
      <c r="G44" s="69" t="e">
        <f>G43/G$79</f>
        <v>#DIV/0!</v>
      </c>
      <c r="H44" s="71"/>
      <c r="I44" s="71"/>
      <c r="J44" s="71"/>
      <c r="K44" s="71"/>
      <c r="L44" s="71"/>
      <c r="M44" s="70">
        <v>0.5</v>
      </c>
      <c r="N44" s="70">
        <v>0.5</v>
      </c>
      <c r="O44" s="71"/>
    </row>
    <row r="45" spans="1:15" ht="15" customHeight="1" x14ac:dyDescent="0.25">
      <c r="A45" s="401">
        <v>15</v>
      </c>
      <c r="B45" s="402" t="str">
        <f>VLOOKUP($A45,'PLANILHA ORÇAMENTÁRIA'!$1:$1048576,4,0)</f>
        <v>APARELHOS ELÉTRICOS</v>
      </c>
      <c r="C45" s="403"/>
      <c r="D45" s="403"/>
      <c r="E45" s="403"/>
      <c r="F45" s="404"/>
      <c r="G45" s="66">
        <f>VLOOKUP($A45,'PLANILHA ORÇAMENTÁRIA'!$1:$1048576,17,0)</f>
        <v>0</v>
      </c>
      <c r="H45" s="68"/>
      <c r="I45" s="68"/>
      <c r="J45" s="68"/>
      <c r="K45" s="68"/>
      <c r="L45" s="68"/>
      <c r="M45" s="67">
        <f>ROUND(M46*$G45,4)</f>
        <v>0</v>
      </c>
      <c r="N45" s="67">
        <f>ROUND(N46*$G45,4)</f>
        <v>0</v>
      </c>
      <c r="O45" s="67">
        <f>ROUND(O46*$G45,4)</f>
        <v>0</v>
      </c>
    </row>
    <row r="46" spans="1:15" x14ac:dyDescent="0.25">
      <c r="A46" s="401"/>
      <c r="B46" s="405"/>
      <c r="C46" s="406"/>
      <c r="D46" s="406"/>
      <c r="E46" s="406"/>
      <c r="F46" s="407"/>
      <c r="G46" s="69" t="e">
        <f>G45/G$79</f>
        <v>#DIV/0!</v>
      </c>
      <c r="H46" s="71"/>
      <c r="I46" s="71"/>
      <c r="J46" s="71"/>
      <c r="K46" s="71"/>
      <c r="L46" s="71"/>
      <c r="M46" s="70">
        <v>0.2</v>
      </c>
      <c r="N46" s="70">
        <v>0.4</v>
      </c>
      <c r="O46" s="70">
        <v>0.4</v>
      </c>
    </row>
    <row r="47" spans="1:15" ht="15" customHeight="1" x14ac:dyDescent="0.25">
      <c r="A47" s="401">
        <v>16</v>
      </c>
      <c r="B47" s="402" t="str">
        <f>VLOOKUP($A47,'PLANILHA ORÇAMENTÁRIA'!$1:$1048576,4,0)</f>
        <v>PINTURA</v>
      </c>
      <c r="C47" s="403"/>
      <c r="D47" s="403"/>
      <c r="E47" s="403"/>
      <c r="F47" s="404"/>
      <c r="G47" s="66">
        <f>VLOOKUP($A47,'PLANILHA ORÇAMENTÁRIA'!$1:$1048576,17,0)</f>
        <v>0</v>
      </c>
      <c r="H47" s="68"/>
      <c r="I47" s="68"/>
      <c r="J47" s="68"/>
      <c r="K47" s="68"/>
      <c r="L47" s="67">
        <f>ROUND(L48*G47,4)</f>
        <v>0</v>
      </c>
      <c r="M47" s="67">
        <f>ROUND(M48*G47,4)</f>
        <v>0</v>
      </c>
      <c r="N47" s="67">
        <f>ROUND(N48*G47,4)</f>
        <v>0</v>
      </c>
      <c r="O47" s="68"/>
    </row>
    <row r="48" spans="1:15" x14ac:dyDescent="0.25">
      <c r="A48" s="401"/>
      <c r="B48" s="405"/>
      <c r="C48" s="406"/>
      <c r="D48" s="406"/>
      <c r="E48" s="406"/>
      <c r="F48" s="407"/>
      <c r="G48" s="69" t="e">
        <f>G47/G$79</f>
        <v>#DIV/0!</v>
      </c>
      <c r="H48" s="71"/>
      <c r="I48" s="71"/>
      <c r="J48" s="71"/>
      <c r="K48" s="71"/>
      <c r="L48" s="70">
        <v>0.35</v>
      </c>
      <c r="M48" s="70">
        <v>0.35</v>
      </c>
      <c r="N48" s="70">
        <v>0.3</v>
      </c>
      <c r="O48" s="71"/>
    </row>
    <row r="49" spans="1:15" x14ac:dyDescent="0.25">
      <c r="A49" s="401">
        <v>17</v>
      </c>
      <c r="B49" s="402" t="str">
        <f>VLOOKUP($A49,'PLANILHA ORÇAMENTÁRIA'!$1:$1048576,4,0)</f>
        <v xml:space="preserve">SERVIÇOS COMPLEMENTARES </v>
      </c>
      <c r="C49" s="403"/>
      <c r="D49" s="403"/>
      <c r="E49" s="403"/>
      <c r="F49" s="404"/>
      <c r="G49" s="66">
        <f>VLOOKUP($A49,'PLANILHA ORÇAMENTÁRIA'!$1:$1048576,17,0)</f>
        <v>0</v>
      </c>
      <c r="H49" s="68"/>
      <c r="I49" s="68"/>
      <c r="J49" s="68"/>
      <c r="K49" s="68"/>
      <c r="L49" s="68"/>
      <c r="M49" s="68"/>
      <c r="N49" s="68"/>
      <c r="O49" s="67">
        <f>ROUND(O50*G49,4)</f>
        <v>0</v>
      </c>
    </row>
    <row r="50" spans="1:15" x14ac:dyDescent="0.25">
      <c r="A50" s="401"/>
      <c r="B50" s="405"/>
      <c r="C50" s="406"/>
      <c r="D50" s="406"/>
      <c r="E50" s="406"/>
      <c r="F50" s="407"/>
      <c r="G50" s="69" t="e">
        <f>G49/G$79</f>
        <v>#DIV/0!</v>
      </c>
      <c r="H50" s="71"/>
      <c r="I50" s="71"/>
      <c r="J50" s="71"/>
      <c r="K50" s="71"/>
      <c r="L50" s="71"/>
      <c r="M50" s="71"/>
      <c r="N50" s="71"/>
      <c r="O50" s="70">
        <v>1</v>
      </c>
    </row>
    <row r="51" spans="1:15" x14ac:dyDescent="0.25">
      <c r="A51" s="258"/>
      <c r="B51" s="258"/>
      <c r="C51" s="258"/>
      <c r="D51" s="258"/>
      <c r="E51" s="258"/>
      <c r="F51" s="258"/>
      <c r="G51" s="258"/>
      <c r="H51" s="258"/>
      <c r="I51" s="258"/>
      <c r="J51" s="258"/>
      <c r="K51" s="258"/>
      <c r="L51" s="258"/>
      <c r="M51" s="258"/>
      <c r="N51" s="258"/>
      <c r="O51" s="258"/>
    </row>
    <row r="52" spans="1:15" x14ac:dyDescent="0.25">
      <c r="A52" s="247" t="s">
        <v>434</v>
      </c>
      <c r="B52" s="247"/>
      <c r="C52" s="247"/>
      <c r="D52" s="247"/>
      <c r="E52" s="247"/>
      <c r="F52" s="247"/>
      <c r="G52" s="247"/>
      <c r="H52" s="247"/>
      <c r="I52" s="247"/>
      <c r="J52" s="247"/>
      <c r="K52" s="247"/>
      <c r="L52" s="247"/>
      <c r="M52" s="247"/>
      <c r="N52" s="247"/>
      <c r="O52" s="247"/>
    </row>
    <row r="53" spans="1:15" x14ac:dyDescent="0.25">
      <c r="A53" s="401">
        <v>18</v>
      </c>
      <c r="B53" s="402" t="str">
        <f>VLOOKUP($A53,'PLANILHA ORÇAMENTÁRIA'!$1:$1048576,4,0)</f>
        <v>SERVIÇOS PRELIMINARES</v>
      </c>
      <c r="C53" s="403"/>
      <c r="D53" s="403"/>
      <c r="E53" s="403"/>
      <c r="F53" s="404"/>
      <c r="G53" s="66">
        <f>VLOOKUP($A53,'PLANILHA ORÇAMENTÁRIA'!$1:$1048576,17,0)</f>
        <v>0</v>
      </c>
      <c r="H53" s="67">
        <f>ROUND(H54*$G53,4)</f>
        <v>0</v>
      </c>
      <c r="I53" s="68"/>
      <c r="J53" s="68"/>
      <c r="K53" s="68"/>
      <c r="L53" s="68"/>
      <c r="M53" s="68"/>
      <c r="N53" s="68"/>
      <c r="O53" s="68"/>
    </row>
    <row r="54" spans="1:15" x14ac:dyDescent="0.25">
      <c r="A54" s="401"/>
      <c r="B54" s="405"/>
      <c r="C54" s="406"/>
      <c r="D54" s="406"/>
      <c r="E54" s="406"/>
      <c r="F54" s="407"/>
      <c r="G54" s="69" t="e">
        <f>G53/G$79</f>
        <v>#DIV/0!</v>
      </c>
      <c r="H54" s="70">
        <v>1</v>
      </c>
      <c r="I54" s="71"/>
      <c r="J54" s="71"/>
      <c r="K54" s="71"/>
      <c r="M54" s="71"/>
      <c r="N54" s="71"/>
      <c r="O54" s="71"/>
    </row>
    <row r="55" spans="1:15" x14ac:dyDescent="0.25">
      <c r="A55" s="401">
        <v>19</v>
      </c>
      <c r="B55" s="402" t="str">
        <f>VLOOKUP($A55,'PLANILHA ORÇAMENTÁRIA'!$1:$1048576,4,0)</f>
        <v>ESQUADRIAS DE MADEIRA</v>
      </c>
      <c r="C55" s="403"/>
      <c r="D55" s="403"/>
      <c r="E55" s="403"/>
      <c r="F55" s="404"/>
      <c r="G55" s="66">
        <f>VLOOKUP($A55,'PLANILHA ORÇAMENTÁRIA'!$1:$1048576,17,0)</f>
        <v>0</v>
      </c>
      <c r="H55" s="68"/>
      <c r="I55" s="68"/>
      <c r="J55" s="68"/>
      <c r="K55" s="67">
        <f>ROUND(K56*$G55,4)</f>
        <v>0</v>
      </c>
      <c r="L55" s="68"/>
      <c r="M55" s="68"/>
      <c r="N55" s="68"/>
      <c r="O55" s="68"/>
    </row>
    <row r="56" spans="1:15" x14ac:dyDescent="0.25">
      <c r="A56" s="401"/>
      <c r="B56" s="405"/>
      <c r="C56" s="406"/>
      <c r="D56" s="406"/>
      <c r="E56" s="406"/>
      <c r="F56" s="407"/>
      <c r="G56" s="69" t="e">
        <f>G55/G$79</f>
        <v>#DIV/0!</v>
      </c>
      <c r="H56" s="71"/>
      <c r="I56" s="71"/>
      <c r="J56" s="71"/>
      <c r="K56" s="70">
        <v>1</v>
      </c>
      <c r="L56" s="71"/>
      <c r="M56" s="71"/>
      <c r="N56" s="71"/>
      <c r="O56" s="71"/>
    </row>
    <row r="57" spans="1:15" x14ac:dyDescent="0.25">
      <c r="A57" s="401">
        <v>20</v>
      </c>
      <c r="B57" s="402" t="str">
        <f>VLOOKUP($A57,'PLANILHA ORÇAMENTÁRIA'!$1:$1048576,4,0)</f>
        <v>ESQUADRIAS METÁLICAS</v>
      </c>
      <c r="C57" s="403"/>
      <c r="D57" s="403"/>
      <c r="E57" s="403"/>
      <c r="F57" s="404"/>
      <c r="G57" s="66">
        <f>VLOOKUP($A57,'PLANILHA ORÇAMENTÁRIA'!$1:$1048576,17,0)</f>
        <v>0</v>
      </c>
      <c r="H57" s="68"/>
      <c r="I57" s="68"/>
      <c r="J57" s="68"/>
      <c r="K57" s="67">
        <f>ROUND(K58*$G57,4)</f>
        <v>0</v>
      </c>
      <c r="L57" s="67">
        <f>ROUND(L58*$G57,4)</f>
        <v>0</v>
      </c>
      <c r="M57" s="68"/>
      <c r="N57" s="68"/>
      <c r="O57" s="68"/>
    </row>
    <row r="58" spans="1:15" x14ac:dyDescent="0.25">
      <c r="A58" s="401"/>
      <c r="B58" s="405"/>
      <c r="C58" s="406"/>
      <c r="D58" s="406"/>
      <c r="E58" s="406"/>
      <c r="F58" s="407"/>
      <c r="G58" s="69" t="e">
        <f>G57/G$79</f>
        <v>#DIV/0!</v>
      </c>
      <c r="H58" s="71"/>
      <c r="I58" s="71"/>
      <c r="J58" s="71"/>
      <c r="K58" s="70">
        <v>0.5</v>
      </c>
      <c r="L58" s="70">
        <v>0.5</v>
      </c>
      <c r="M58" s="71"/>
      <c r="N58" s="71"/>
      <c r="O58" s="71"/>
    </row>
    <row r="59" spans="1:15" x14ac:dyDescent="0.25">
      <c r="A59" s="401">
        <v>21</v>
      </c>
      <c r="B59" s="402" t="str">
        <f>VLOOKUP($A59,'PLANILHA ORÇAMENTÁRIA'!$1:$1048576,4,0)</f>
        <v>VIDROS</v>
      </c>
      <c r="C59" s="403"/>
      <c r="D59" s="403"/>
      <c r="E59" s="403"/>
      <c r="F59" s="404"/>
      <c r="G59" s="66">
        <f>VLOOKUP($A59,'PLANILHA ORÇAMENTÁRIA'!$1:$1048576,17,0)</f>
        <v>0</v>
      </c>
      <c r="H59" s="68"/>
      <c r="I59" s="68"/>
      <c r="J59" s="68"/>
      <c r="K59" s="68"/>
      <c r="L59" s="67">
        <f>ROUND(L60*$G59,4)</f>
        <v>0</v>
      </c>
      <c r="M59" s="68"/>
      <c r="N59" s="68"/>
      <c r="O59" s="68"/>
    </row>
    <row r="60" spans="1:15" x14ac:dyDescent="0.25">
      <c r="A60" s="401"/>
      <c r="B60" s="405"/>
      <c r="C60" s="406"/>
      <c r="D60" s="406"/>
      <c r="E60" s="406"/>
      <c r="F60" s="407"/>
      <c r="G60" s="69" t="e">
        <f>G59/G$79</f>
        <v>#DIV/0!</v>
      </c>
      <c r="H60" s="71"/>
      <c r="I60" s="71"/>
      <c r="J60" s="71"/>
      <c r="K60" s="71"/>
      <c r="L60" s="70">
        <v>1</v>
      </c>
      <c r="M60" s="71"/>
      <c r="N60" s="71"/>
      <c r="O60" s="71"/>
    </row>
    <row r="61" spans="1:15" x14ac:dyDescent="0.25">
      <c r="A61" s="401">
        <v>22</v>
      </c>
      <c r="B61" s="402" t="str">
        <f>VLOOKUP($A61,'PLANILHA ORÇAMENTÁRIA'!$1:$1048576,4,0)</f>
        <v>COBERTURA</v>
      </c>
      <c r="C61" s="403"/>
      <c r="D61" s="403"/>
      <c r="E61" s="403"/>
      <c r="F61" s="404"/>
      <c r="G61" s="66">
        <f>VLOOKUP($A61,'PLANILHA ORÇAMENTÁRIA'!$1:$1048576,17,0)</f>
        <v>0</v>
      </c>
      <c r="H61" s="67">
        <f>ROUND(H62*$G61,4)</f>
        <v>0</v>
      </c>
      <c r="I61" s="67">
        <f>ROUND(I62*$G61,4)</f>
        <v>0</v>
      </c>
      <c r="J61" s="68"/>
      <c r="K61" s="68"/>
      <c r="L61" s="68"/>
      <c r="M61" s="68"/>
      <c r="N61" s="68"/>
      <c r="O61" s="68"/>
    </row>
    <row r="62" spans="1:15" x14ac:dyDescent="0.25">
      <c r="A62" s="401"/>
      <c r="B62" s="405"/>
      <c r="C62" s="406"/>
      <c r="D62" s="406"/>
      <c r="E62" s="406"/>
      <c r="F62" s="407"/>
      <c r="G62" s="69" t="e">
        <f>G61/G$79</f>
        <v>#DIV/0!</v>
      </c>
      <c r="H62" s="70">
        <v>0.5</v>
      </c>
      <c r="I62" s="70">
        <v>0.5</v>
      </c>
      <c r="J62" s="71"/>
      <c r="K62" s="71"/>
      <c r="L62" s="71"/>
      <c r="M62" s="71"/>
      <c r="N62" s="71"/>
      <c r="O62" s="71"/>
    </row>
    <row r="63" spans="1:15" x14ac:dyDescent="0.25">
      <c r="A63" s="401">
        <v>23</v>
      </c>
      <c r="B63" s="402" t="str">
        <f>VLOOKUP($A63,'PLANILHA ORÇAMENTÁRIA'!$1:$1048576,4,0)</f>
        <v>REVESTIMENTO DE PAREDES</v>
      </c>
      <c r="C63" s="403"/>
      <c r="D63" s="403"/>
      <c r="E63" s="403"/>
      <c r="F63" s="404"/>
      <c r="G63" s="66">
        <f>VLOOKUP($A63,'PLANILHA ORÇAMENTÁRIA'!$1:$1048576,17,0)</f>
        <v>0</v>
      </c>
      <c r="H63" s="68"/>
      <c r="I63" s="68"/>
      <c r="J63" s="68"/>
      <c r="K63" s="67">
        <f t="shared" ref="K63" si="0">ROUND(K64*$G63,4)</f>
        <v>0</v>
      </c>
      <c r="L63" s="68"/>
      <c r="M63" s="68"/>
      <c r="N63" s="68"/>
      <c r="O63" s="68"/>
    </row>
    <row r="64" spans="1:15" x14ac:dyDescent="0.25">
      <c r="A64" s="401"/>
      <c r="B64" s="405"/>
      <c r="C64" s="406"/>
      <c r="D64" s="406"/>
      <c r="E64" s="406"/>
      <c r="F64" s="407"/>
      <c r="G64" s="69" t="e">
        <f>G63/G$79</f>
        <v>#DIV/0!</v>
      </c>
      <c r="H64" s="71"/>
      <c r="I64" s="71"/>
      <c r="J64" s="71"/>
      <c r="K64" s="70">
        <v>1</v>
      </c>
      <c r="L64" s="71"/>
      <c r="M64" s="71"/>
      <c r="N64" s="71"/>
      <c r="O64" s="71"/>
    </row>
    <row r="65" spans="1:15" ht="15" customHeight="1" x14ac:dyDescent="0.25">
      <c r="A65" s="401">
        <v>24</v>
      </c>
      <c r="B65" s="402" t="str">
        <f>VLOOKUP($A65,'PLANILHA ORÇAMENTÁRIA'!$1:$1048576,4,0)</f>
        <v>APARELHOS HIDROSSANITÁRIOS</v>
      </c>
      <c r="C65" s="403"/>
      <c r="D65" s="403"/>
      <c r="E65" s="403"/>
      <c r="F65" s="404"/>
      <c r="G65" s="66">
        <f>VLOOKUP($A65,'PLANILHA ORÇAMENTÁRIA'!$1:$1048576,17,0)</f>
        <v>0</v>
      </c>
      <c r="H65" s="68"/>
      <c r="I65" s="68"/>
      <c r="J65" s="68"/>
      <c r="K65" s="68"/>
      <c r="L65" s="68"/>
      <c r="M65" s="67">
        <f>ROUND(M66*$G65,4)</f>
        <v>0</v>
      </c>
      <c r="N65" s="68"/>
      <c r="O65" s="68"/>
    </row>
    <row r="66" spans="1:15" x14ac:dyDescent="0.25">
      <c r="A66" s="401"/>
      <c r="B66" s="405"/>
      <c r="C66" s="406"/>
      <c r="D66" s="406"/>
      <c r="E66" s="406"/>
      <c r="F66" s="407"/>
      <c r="G66" s="69" t="e">
        <f>G65/G$79</f>
        <v>#DIV/0!</v>
      </c>
      <c r="H66" s="71"/>
      <c r="I66" s="71"/>
      <c r="J66" s="71"/>
      <c r="K66" s="71"/>
      <c r="L66" s="71"/>
      <c r="M66" s="70">
        <v>1</v>
      </c>
      <c r="N66" s="71"/>
      <c r="O66" s="71"/>
    </row>
    <row r="67" spans="1:15" x14ac:dyDescent="0.25">
      <c r="A67" s="401">
        <v>25</v>
      </c>
      <c r="B67" s="402" t="str">
        <f>VLOOKUP($A67,'PLANILHA ORÇAMENTÁRIA'!$1:$1048576,4,0)</f>
        <v>INSTALAÇÕES ELÉTRICAS</v>
      </c>
      <c r="C67" s="403"/>
      <c r="D67" s="403"/>
      <c r="E67" s="403"/>
      <c r="F67" s="404"/>
      <c r="G67" s="66">
        <f>VLOOKUP($A67,'PLANILHA ORÇAMENTÁRIA'!$1:$1048576,17,0)</f>
        <v>0</v>
      </c>
      <c r="H67" s="68"/>
      <c r="I67" s="68"/>
      <c r="J67" s="68"/>
      <c r="K67" s="68"/>
      <c r="L67" s="67">
        <f>ROUND(L68*$G67,4)</f>
        <v>0</v>
      </c>
      <c r="M67" s="67">
        <f>ROUND(M68*$G67,4)</f>
        <v>0</v>
      </c>
      <c r="N67" s="67">
        <f>ROUND(N68*$G67,4)</f>
        <v>0</v>
      </c>
      <c r="O67" s="68"/>
    </row>
    <row r="68" spans="1:15" x14ac:dyDescent="0.25">
      <c r="A68" s="401"/>
      <c r="B68" s="405"/>
      <c r="C68" s="406"/>
      <c r="D68" s="406"/>
      <c r="E68" s="406"/>
      <c r="F68" s="407"/>
      <c r="G68" s="69" t="e">
        <f>G67/G$79</f>
        <v>#DIV/0!</v>
      </c>
      <c r="H68" s="71"/>
      <c r="I68" s="71"/>
      <c r="J68" s="71"/>
      <c r="K68" s="71"/>
      <c r="L68" s="70">
        <v>0.3</v>
      </c>
      <c r="M68" s="70">
        <v>0.35</v>
      </c>
      <c r="N68" s="70">
        <v>0.35</v>
      </c>
      <c r="O68" s="71"/>
    </row>
    <row r="69" spans="1:15" ht="15" customHeight="1" x14ac:dyDescent="0.25">
      <c r="A69" s="401">
        <v>26</v>
      </c>
      <c r="B69" s="402" t="str">
        <f>VLOOKUP($A69,'PLANILHA ORÇAMENTÁRIA'!$1:$1048576,4,0)</f>
        <v>PINTURA</v>
      </c>
      <c r="C69" s="403"/>
      <c r="D69" s="403"/>
      <c r="E69" s="403"/>
      <c r="F69" s="404"/>
      <c r="G69" s="66">
        <f>VLOOKUP($A69,'PLANILHA ORÇAMENTÁRIA'!$1:$1048576,17,0)</f>
        <v>0</v>
      </c>
      <c r="H69" s="68"/>
      <c r="I69" s="68"/>
      <c r="J69" s="68"/>
      <c r="K69" s="68"/>
      <c r="L69" s="68"/>
      <c r="M69" s="67">
        <f>ROUND(M70*$G69,4)</f>
        <v>0</v>
      </c>
      <c r="N69" s="67">
        <f>ROUND(N70*$G69,4)</f>
        <v>0</v>
      </c>
      <c r="O69" s="67">
        <f>ROUND(O70*$G69,4)</f>
        <v>0</v>
      </c>
    </row>
    <row r="70" spans="1:15" x14ac:dyDescent="0.25">
      <c r="A70" s="401"/>
      <c r="B70" s="405"/>
      <c r="C70" s="406"/>
      <c r="D70" s="406"/>
      <c r="E70" s="406"/>
      <c r="F70" s="407"/>
      <c r="G70" s="69" t="e">
        <f>G69/G$79</f>
        <v>#DIV/0!</v>
      </c>
      <c r="H70" s="71"/>
      <c r="I70" s="71"/>
      <c r="J70" s="71"/>
      <c r="K70" s="71"/>
      <c r="L70" s="71"/>
      <c r="M70" s="70">
        <v>0.35</v>
      </c>
      <c r="N70" s="70">
        <v>0.35</v>
      </c>
      <c r="O70" s="70">
        <v>0.3</v>
      </c>
    </row>
    <row r="71" spans="1:15" x14ac:dyDescent="0.25">
      <c r="A71" s="401">
        <v>27</v>
      </c>
      <c r="B71" s="402" t="str">
        <f>VLOOKUP($A71,'PLANILHA ORÇAMENTÁRIA'!$1:$1048576,4,0)</f>
        <v>SERVIÇOS COMPLEMENTARES EXTERNOS</v>
      </c>
      <c r="C71" s="403"/>
      <c r="D71" s="403"/>
      <c r="E71" s="403"/>
      <c r="F71" s="404"/>
      <c r="G71" s="66">
        <f>VLOOKUP($A71,'PLANILHA ORÇAMENTÁRIA'!$1:$1048576,17,0)</f>
        <v>0</v>
      </c>
      <c r="H71" s="68"/>
      <c r="I71" s="68"/>
      <c r="J71" s="67">
        <f>ROUND(J72*$G71,4)</f>
        <v>0</v>
      </c>
      <c r="K71" s="68"/>
      <c r="L71" s="68"/>
      <c r="M71" s="68"/>
      <c r="N71" s="68"/>
      <c r="O71" s="68"/>
    </row>
    <row r="72" spans="1:15" x14ac:dyDescent="0.25">
      <c r="A72" s="401"/>
      <c r="B72" s="405"/>
      <c r="C72" s="406"/>
      <c r="D72" s="406"/>
      <c r="E72" s="406"/>
      <c r="F72" s="407"/>
      <c r="G72" s="69" t="e">
        <f>G71/G$79</f>
        <v>#DIV/0!</v>
      </c>
      <c r="H72" s="71"/>
      <c r="I72" s="71"/>
      <c r="J72" s="70">
        <v>1</v>
      </c>
      <c r="K72" s="71"/>
      <c r="L72" s="71"/>
      <c r="M72" s="71"/>
      <c r="N72" s="71"/>
      <c r="O72" s="71"/>
    </row>
    <row r="73" spans="1:15" ht="15" customHeight="1" x14ac:dyDescent="0.25">
      <c r="A73" s="401">
        <v>28</v>
      </c>
      <c r="B73" s="402" t="str">
        <f>VLOOKUP($A73,'PLANILHA ORÇAMENTÁRIA'!$1:$1048576,4,0)</f>
        <v>SERVIÇOS COMPLEMENTARES INTERNOS</v>
      </c>
      <c r="C73" s="403"/>
      <c r="D73" s="403"/>
      <c r="E73" s="403"/>
      <c r="F73" s="404"/>
      <c r="G73" s="66">
        <f>VLOOKUP($A73,'PLANILHA ORÇAMENTÁRIA'!$1:$1048576,17,0)</f>
        <v>0</v>
      </c>
      <c r="H73" s="68"/>
      <c r="I73" s="68"/>
      <c r="J73" s="68"/>
      <c r="K73" s="68"/>
      <c r="L73" s="68"/>
      <c r="M73" s="68"/>
      <c r="N73" s="68"/>
      <c r="O73" s="67">
        <f t="shared" ref="O73" si="1">ROUND(O74*$G73,4)</f>
        <v>0</v>
      </c>
    </row>
    <row r="74" spans="1:15" x14ac:dyDescent="0.25">
      <c r="A74" s="401"/>
      <c r="B74" s="405"/>
      <c r="C74" s="406"/>
      <c r="D74" s="406"/>
      <c r="E74" s="406"/>
      <c r="F74" s="407"/>
      <c r="G74" s="69" t="e">
        <f>G73/G$79</f>
        <v>#DIV/0!</v>
      </c>
      <c r="H74" s="71"/>
      <c r="I74" s="71"/>
      <c r="J74" s="71"/>
      <c r="K74" s="71"/>
      <c r="L74" s="71"/>
      <c r="M74" s="71"/>
      <c r="N74" s="71"/>
      <c r="O74" s="70">
        <v>1</v>
      </c>
    </row>
    <row r="75" spans="1:15" x14ac:dyDescent="0.25">
      <c r="A75" s="426"/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</row>
    <row r="76" spans="1:15" x14ac:dyDescent="0.25">
      <c r="A76" s="258"/>
      <c r="B76" s="258"/>
      <c r="C76" s="258"/>
      <c r="D76" s="258"/>
      <c r="E76" s="258"/>
      <c r="F76" s="258"/>
      <c r="G76" s="258"/>
      <c r="H76" s="258"/>
      <c r="I76" s="258"/>
      <c r="J76" s="258"/>
      <c r="K76" s="258"/>
      <c r="L76" s="258"/>
      <c r="M76" s="258"/>
      <c r="N76" s="258"/>
      <c r="O76" s="258"/>
    </row>
    <row r="77" spans="1:15" x14ac:dyDescent="0.25">
      <c r="A77" s="419" t="s">
        <v>535</v>
      </c>
      <c r="B77" s="420"/>
      <c r="C77" s="420"/>
      <c r="D77" s="420"/>
      <c r="E77" s="420"/>
      <c r="F77" s="421"/>
      <c r="G77" s="67">
        <f>G17+G19+G21+G23+G25+G27+G29+G31+G33+G35+G37+G39+G41+G43+G45+G47+G49</f>
        <v>0</v>
      </c>
      <c r="H77" s="422"/>
      <c r="I77" s="422"/>
      <c r="J77" s="422"/>
      <c r="K77" s="422"/>
      <c r="L77" s="422"/>
      <c r="M77" s="422"/>
      <c r="N77" s="422"/>
      <c r="O77" s="422"/>
    </row>
    <row r="78" spans="1:15" x14ac:dyDescent="0.25">
      <c r="A78" s="419" t="s">
        <v>536</v>
      </c>
      <c r="B78" s="420"/>
      <c r="C78" s="420"/>
      <c r="D78" s="420"/>
      <c r="E78" s="420"/>
      <c r="F78" s="421"/>
      <c r="G78" s="67">
        <f>G53+G55+G57+G59+G61+G63+G65+G67+G69+G71+G73</f>
        <v>0</v>
      </c>
      <c r="H78" s="422"/>
      <c r="I78" s="422"/>
      <c r="J78" s="422"/>
      <c r="K78" s="422"/>
      <c r="L78" s="422"/>
      <c r="M78" s="422"/>
      <c r="N78" s="422"/>
      <c r="O78" s="422"/>
    </row>
    <row r="79" spans="1:15" x14ac:dyDescent="0.25">
      <c r="A79" s="419" t="s">
        <v>9</v>
      </c>
      <c r="B79" s="420"/>
      <c r="C79" s="420"/>
      <c r="D79" s="420"/>
      <c r="E79" s="420"/>
      <c r="F79" s="421"/>
      <c r="G79" s="67">
        <f>G77+G78</f>
        <v>0</v>
      </c>
      <c r="H79" s="422"/>
      <c r="I79" s="422"/>
      <c r="J79" s="422"/>
      <c r="K79" s="422"/>
      <c r="L79" s="422"/>
      <c r="M79" s="422"/>
      <c r="N79" s="422"/>
      <c r="O79" s="422"/>
    </row>
    <row r="80" spans="1:15" x14ac:dyDescent="0.25">
      <c r="A80" s="423" t="s">
        <v>16</v>
      </c>
      <c r="B80" s="424"/>
      <c r="C80" s="424"/>
      <c r="D80" s="424"/>
      <c r="E80" s="424"/>
      <c r="F80" s="424"/>
      <c r="G80" s="425"/>
      <c r="H80" s="72">
        <f t="shared" ref="H80:O80" si="2">H17+H19+H21+H23+H25+H27+H29+H31+H33+H35+H37+H39+H41+H43+H45+H47+H49+H53+H55+H57+H59+H61+H63+H65+H67+H69+H71+H73</f>
        <v>0</v>
      </c>
      <c r="I80" s="72">
        <f t="shared" si="2"/>
        <v>0</v>
      </c>
      <c r="J80" s="72">
        <f t="shared" si="2"/>
        <v>0</v>
      </c>
      <c r="K80" s="72">
        <f t="shared" si="2"/>
        <v>0</v>
      </c>
      <c r="L80" s="72">
        <f t="shared" si="2"/>
        <v>0</v>
      </c>
      <c r="M80" s="72">
        <f t="shared" si="2"/>
        <v>0</v>
      </c>
      <c r="N80" s="72">
        <f t="shared" si="2"/>
        <v>0</v>
      </c>
      <c r="O80" s="72">
        <f t="shared" si="2"/>
        <v>0</v>
      </c>
    </row>
    <row r="81" spans="1:15" x14ac:dyDescent="0.25">
      <c r="A81" s="416" t="s">
        <v>17</v>
      </c>
      <c r="B81" s="417"/>
      <c r="C81" s="417"/>
      <c r="D81" s="417"/>
      <c r="E81" s="417"/>
      <c r="F81" s="417"/>
      <c r="G81" s="418"/>
      <c r="H81" s="72">
        <f>SUM(H80)</f>
        <v>0</v>
      </c>
      <c r="I81" s="72">
        <f t="shared" ref="I81:O81" si="3">I80+H81</f>
        <v>0</v>
      </c>
      <c r="J81" s="72">
        <f t="shared" si="3"/>
        <v>0</v>
      </c>
      <c r="K81" s="72">
        <f t="shared" si="3"/>
        <v>0</v>
      </c>
      <c r="L81" s="72">
        <f t="shared" si="3"/>
        <v>0</v>
      </c>
      <c r="M81" s="72">
        <f t="shared" si="3"/>
        <v>0</v>
      </c>
      <c r="N81" s="72">
        <f t="shared" si="3"/>
        <v>0</v>
      </c>
      <c r="O81" s="72">
        <f t="shared" si="3"/>
        <v>0</v>
      </c>
    </row>
    <row r="82" spans="1:15" x14ac:dyDescent="0.25">
      <c r="A82" s="258"/>
      <c r="B82" s="258"/>
      <c r="C82" s="258"/>
      <c r="D82" s="258"/>
      <c r="E82" s="258"/>
      <c r="F82" s="258"/>
      <c r="G82" s="258"/>
      <c r="H82" s="258"/>
      <c r="I82" s="258"/>
      <c r="J82" s="258"/>
      <c r="K82" s="258"/>
      <c r="L82" s="258"/>
      <c r="M82" s="258"/>
      <c r="N82" s="258"/>
      <c r="O82" s="258"/>
    </row>
    <row r="83" spans="1:15" x14ac:dyDescent="0.25">
      <c r="A83" s="416" t="s">
        <v>18</v>
      </c>
      <c r="B83" s="417"/>
      <c r="C83" s="417"/>
      <c r="D83" s="417"/>
      <c r="E83" s="417"/>
      <c r="F83" s="417"/>
      <c r="G83" s="418"/>
      <c r="H83" s="69" t="e">
        <f t="shared" ref="H83:O83" si="4">H80/$G79</f>
        <v>#DIV/0!</v>
      </c>
      <c r="I83" s="69" t="e">
        <f t="shared" si="4"/>
        <v>#DIV/0!</v>
      </c>
      <c r="J83" s="69" t="e">
        <f t="shared" si="4"/>
        <v>#DIV/0!</v>
      </c>
      <c r="K83" s="69" t="e">
        <f t="shared" si="4"/>
        <v>#DIV/0!</v>
      </c>
      <c r="L83" s="69" t="e">
        <f t="shared" si="4"/>
        <v>#DIV/0!</v>
      </c>
      <c r="M83" s="69" t="e">
        <f t="shared" si="4"/>
        <v>#DIV/0!</v>
      </c>
      <c r="N83" s="69" t="e">
        <f t="shared" si="4"/>
        <v>#DIV/0!</v>
      </c>
      <c r="O83" s="69" t="e">
        <f t="shared" si="4"/>
        <v>#DIV/0!</v>
      </c>
    </row>
    <row r="84" spans="1:15" x14ac:dyDescent="0.25">
      <c r="A84" s="416" t="s">
        <v>19</v>
      </c>
      <c r="B84" s="417"/>
      <c r="C84" s="417"/>
      <c r="D84" s="417"/>
      <c r="E84" s="417"/>
      <c r="F84" s="417"/>
      <c r="G84" s="418"/>
      <c r="H84" s="69" t="e">
        <f>SUM(H83)</f>
        <v>#DIV/0!</v>
      </c>
      <c r="I84" s="69" t="e">
        <f t="shared" ref="I84:O84" si="5">I83+H84</f>
        <v>#DIV/0!</v>
      </c>
      <c r="J84" s="69" t="e">
        <f t="shared" si="5"/>
        <v>#DIV/0!</v>
      </c>
      <c r="K84" s="69" t="e">
        <f t="shared" si="5"/>
        <v>#DIV/0!</v>
      </c>
      <c r="L84" s="69" t="e">
        <f t="shared" si="5"/>
        <v>#DIV/0!</v>
      </c>
      <c r="M84" s="69" t="e">
        <f t="shared" si="5"/>
        <v>#DIV/0!</v>
      </c>
      <c r="N84" s="69" t="e">
        <f t="shared" si="5"/>
        <v>#DIV/0!</v>
      </c>
      <c r="O84" s="69" t="e">
        <f t="shared" si="5"/>
        <v>#DIV/0!</v>
      </c>
    </row>
    <row r="85" spans="1:15" x14ac:dyDescent="0.25">
      <c r="A85" s="258"/>
      <c r="B85" s="258"/>
      <c r="C85" s="258"/>
      <c r="D85" s="258"/>
      <c r="E85" s="258"/>
      <c r="F85" s="258"/>
      <c r="G85" s="258"/>
      <c r="H85" s="258"/>
      <c r="I85" s="258"/>
      <c r="J85" s="258"/>
      <c r="K85" s="258"/>
      <c r="L85" s="258"/>
      <c r="M85" s="258"/>
      <c r="N85" s="258"/>
      <c r="O85" s="258"/>
    </row>
  </sheetData>
  <sheetProtection algorithmName="SHA-512" hashValue="1cgsNiFYDUfiuD4NuzbOjzEVCu9GVciF0aTNmxTPGFBaqYNgnPJhYbiDW/e7Ta2d/IZDKP/EFpF9464QQvQmIA==" saltValue="7+M7vl9j9tWck1nit8leVw==" spinCount="100000" sheet="1" objects="1" scenarios="1" formatCells="0" formatColumns="0" formatRows="0" insertColumns="0" insertRows="0" insertHyperlinks="0" deleteColumns="0" deleteRows="0" sort="0" autoFilter="0" pivotTables="0"/>
  <mergeCells count="104">
    <mergeCell ref="A82:O82"/>
    <mergeCell ref="A83:G83"/>
    <mergeCell ref="A84:G84"/>
    <mergeCell ref="A85:O85"/>
    <mergeCell ref="A7:C7"/>
    <mergeCell ref="F7:F9"/>
    <mergeCell ref="A8:C8"/>
    <mergeCell ref="A9:C9"/>
    <mergeCell ref="D9:E9"/>
    <mergeCell ref="A78:F78"/>
    <mergeCell ref="H78:O78"/>
    <mergeCell ref="A79:F79"/>
    <mergeCell ref="H79:O79"/>
    <mergeCell ref="A80:G80"/>
    <mergeCell ref="A81:G81"/>
    <mergeCell ref="A75:O75"/>
    <mergeCell ref="A76:O76"/>
    <mergeCell ref="A77:F77"/>
    <mergeCell ref="H77:O77"/>
    <mergeCell ref="A71:A72"/>
    <mergeCell ref="B71:F72"/>
    <mergeCell ref="A73:A74"/>
    <mergeCell ref="B73:F74"/>
    <mergeCell ref="A65:A66"/>
    <mergeCell ref="B65:F66"/>
    <mergeCell ref="A67:A68"/>
    <mergeCell ref="B67:F68"/>
    <mergeCell ref="A69:A70"/>
    <mergeCell ref="B69:F70"/>
    <mergeCell ref="A59:A60"/>
    <mergeCell ref="B59:F60"/>
    <mergeCell ref="A61:A62"/>
    <mergeCell ref="B61:F62"/>
    <mergeCell ref="A63:A64"/>
    <mergeCell ref="B63:F64"/>
    <mergeCell ref="A53:A54"/>
    <mergeCell ref="B53:F54"/>
    <mergeCell ref="A55:A56"/>
    <mergeCell ref="B55:F56"/>
    <mergeCell ref="A57:A58"/>
    <mergeCell ref="B57:F58"/>
    <mergeCell ref="A51:O51"/>
    <mergeCell ref="A52:O52"/>
    <mergeCell ref="A45:A46"/>
    <mergeCell ref="B45:F46"/>
    <mergeCell ref="A47:A48"/>
    <mergeCell ref="B47:F48"/>
    <mergeCell ref="A49:A50"/>
    <mergeCell ref="B49:F50"/>
    <mergeCell ref="A39:A40"/>
    <mergeCell ref="B39:F40"/>
    <mergeCell ref="A41:A42"/>
    <mergeCell ref="B41:F42"/>
    <mergeCell ref="A43:A44"/>
    <mergeCell ref="B43:F44"/>
    <mergeCell ref="A33:A34"/>
    <mergeCell ref="B33:F34"/>
    <mergeCell ref="A35:A36"/>
    <mergeCell ref="B35:F36"/>
    <mergeCell ref="A37:A38"/>
    <mergeCell ref="B37:F38"/>
    <mergeCell ref="A27:A28"/>
    <mergeCell ref="B27:F28"/>
    <mergeCell ref="A29:A30"/>
    <mergeCell ref="B29:F30"/>
    <mergeCell ref="A31:A32"/>
    <mergeCell ref="B31:F32"/>
    <mergeCell ref="A21:A22"/>
    <mergeCell ref="B21:F22"/>
    <mergeCell ref="A23:A24"/>
    <mergeCell ref="B23:F24"/>
    <mergeCell ref="A25:A26"/>
    <mergeCell ref="B25:F26"/>
    <mergeCell ref="A15:O15"/>
    <mergeCell ref="A16:O16"/>
    <mergeCell ref="A17:A18"/>
    <mergeCell ref="B17:F18"/>
    <mergeCell ref="A19:A20"/>
    <mergeCell ref="B19:F20"/>
    <mergeCell ref="L13:L14"/>
    <mergeCell ref="M13:M14"/>
    <mergeCell ref="O13:O14"/>
    <mergeCell ref="N13:N14"/>
    <mergeCell ref="A13:A14"/>
    <mergeCell ref="B13:F14"/>
    <mergeCell ref="H13:H14"/>
    <mergeCell ref="I13:I14"/>
    <mergeCell ref="J13:J14"/>
    <mergeCell ref="K13:K14"/>
    <mergeCell ref="A6:O6"/>
    <mergeCell ref="A10:O10"/>
    <mergeCell ref="A11:O11"/>
    <mergeCell ref="A12:O12"/>
    <mergeCell ref="A1:C5"/>
    <mergeCell ref="D1:O1"/>
    <mergeCell ref="D2:E2"/>
    <mergeCell ref="F2:O2"/>
    <mergeCell ref="D3:E3"/>
    <mergeCell ref="F3:O3"/>
    <mergeCell ref="D4:E4"/>
    <mergeCell ref="F4:O4"/>
    <mergeCell ref="D5:E5"/>
    <mergeCell ref="G7:O9"/>
    <mergeCell ref="F5:O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2" fitToHeight="3" orientation="landscape" r:id="rId1"/>
  <rowBreaks count="2" manualBreakCount="2">
    <brk id="38" max="16383" man="1"/>
    <brk id="66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tabColor rgb="FFFFFF00"/>
  </sheetPr>
  <dimension ref="B2:P26"/>
  <sheetViews>
    <sheetView workbookViewId="0">
      <selection activeCell="J30" sqref="J30"/>
    </sheetView>
  </sheetViews>
  <sheetFormatPr defaultRowHeight="15" x14ac:dyDescent="0.25"/>
  <cols>
    <col min="16" max="16" width="46.7109375" customWidth="1"/>
  </cols>
  <sheetData>
    <row r="2" spans="2:16" ht="23.25" x14ac:dyDescent="0.25">
      <c r="B2" s="429" t="s">
        <v>563</v>
      </c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  <c r="P2" s="429"/>
    </row>
    <row r="3" spans="2:16" ht="23.25" x14ac:dyDescent="0.25">
      <c r="B3" s="429" t="s">
        <v>1280</v>
      </c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429"/>
    </row>
    <row r="4" spans="2:16" ht="23.25" x14ac:dyDescent="0.25">
      <c r="B4" s="429" t="s">
        <v>564</v>
      </c>
      <c r="C4" s="429"/>
      <c r="D4" s="429"/>
      <c r="E4" s="429"/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429"/>
    </row>
    <row r="5" spans="2:16" ht="18.75" x14ac:dyDescent="0.25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</row>
    <row r="6" spans="2:16" ht="16.5" x14ac:dyDescent="0.25">
      <c r="B6" s="430" t="s">
        <v>550</v>
      </c>
      <c r="C6" s="431"/>
      <c r="D6" s="431"/>
      <c r="E6" s="431"/>
      <c r="F6" s="431"/>
      <c r="G6" s="431"/>
      <c r="H6" s="431"/>
      <c r="I6" s="431"/>
      <c r="J6" s="431"/>
      <c r="K6" s="431"/>
      <c r="L6" s="431"/>
      <c r="M6" s="431"/>
      <c r="N6" s="431"/>
      <c r="O6" s="431"/>
      <c r="P6" s="432"/>
    </row>
    <row r="7" spans="2:16" x14ac:dyDescent="0.25"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</row>
    <row r="8" spans="2:16" ht="39.75" customHeight="1" x14ac:dyDescent="0.25">
      <c r="B8" s="169" t="s">
        <v>551</v>
      </c>
      <c r="C8" s="428" t="s">
        <v>552</v>
      </c>
      <c r="D8" s="428"/>
      <c r="E8" s="428"/>
      <c r="F8" s="428"/>
      <c r="G8" s="428"/>
      <c r="H8" s="428"/>
      <c r="I8" s="428"/>
      <c r="J8" s="428"/>
      <c r="K8" s="428"/>
      <c r="L8" s="428"/>
      <c r="M8" s="428"/>
      <c r="N8" s="428"/>
      <c r="O8" s="428"/>
      <c r="P8" s="428"/>
    </row>
    <row r="9" spans="2:16" x14ac:dyDescent="0.25">
      <c r="B9" s="169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</row>
    <row r="10" spans="2:16" ht="36" customHeight="1" x14ac:dyDescent="0.25">
      <c r="B10" s="169" t="s">
        <v>553</v>
      </c>
      <c r="C10" s="433" t="s">
        <v>1281</v>
      </c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3"/>
      <c r="O10" s="433"/>
      <c r="P10" s="433"/>
    </row>
    <row r="11" spans="2:16" x14ac:dyDescent="0.25">
      <c r="B11" s="169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</row>
    <row r="12" spans="2:16" ht="47.25" customHeight="1" x14ac:dyDescent="0.25">
      <c r="B12" s="169" t="s">
        <v>554</v>
      </c>
      <c r="C12" s="428" t="s">
        <v>1287</v>
      </c>
      <c r="D12" s="428"/>
      <c r="E12" s="428"/>
      <c r="F12" s="428"/>
      <c r="G12" s="428"/>
      <c r="H12" s="428"/>
      <c r="I12" s="428"/>
      <c r="J12" s="428"/>
      <c r="K12" s="428"/>
      <c r="L12" s="428"/>
      <c r="M12" s="428"/>
      <c r="N12" s="428"/>
      <c r="O12" s="428"/>
      <c r="P12" s="428"/>
    </row>
    <row r="13" spans="2:16" x14ac:dyDescent="0.25">
      <c r="B13" s="169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</row>
    <row r="14" spans="2:16" x14ac:dyDescent="0.25">
      <c r="B14" s="169" t="s">
        <v>555</v>
      </c>
      <c r="C14" s="434" t="s">
        <v>556</v>
      </c>
      <c r="D14" s="434"/>
      <c r="E14" s="434"/>
      <c r="F14" s="434"/>
      <c r="G14" s="435">
        <v>305133.43</v>
      </c>
      <c r="H14" s="436"/>
      <c r="I14" s="437"/>
      <c r="J14" s="438"/>
      <c r="K14" s="438"/>
      <c r="L14" s="439"/>
      <c r="M14" s="440"/>
      <c r="N14" s="440"/>
      <c r="O14" s="440"/>
      <c r="P14" s="440"/>
    </row>
    <row r="15" spans="2:16" x14ac:dyDescent="0.25">
      <c r="B15" s="169"/>
      <c r="C15" s="428" t="s">
        <v>557</v>
      </c>
      <c r="D15" s="428"/>
      <c r="E15" s="428"/>
      <c r="F15" s="428"/>
      <c r="G15" s="428"/>
      <c r="H15" s="428"/>
      <c r="I15" s="428"/>
      <c r="J15" s="428"/>
      <c r="K15" s="428"/>
      <c r="L15" s="428"/>
      <c r="M15" s="428"/>
      <c r="N15" s="428"/>
      <c r="O15" s="428"/>
      <c r="P15" s="428"/>
    </row>
    <row r="16" spans="2:16" x14ac:dyDescent="0.25">
      <c r="B16" s="169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</row>
    <row r="17" spans="2:16" ht="24.75" customHeight="1" x14ac:dyDescent="0.25">
      <c r="B17" s="169" t="s">
        <v>558</v>
      </c>
      <c r="C17" s="442" t="s">
        <v>1282</v>
      </c>
      <c r="D17" s="442"/>
      <c r="E17" s="442"/>
      <c r="F17" s="442"/>
      <c r="G17" s="442"/>
      <c r="H17" s="442"/>
      <c r="I17" s="442"/>
      <c r="J17" s="442"/>
      <c r="K17" s="442"/>
      <c r="L17" s="442"/>
      <c r="M17" s="442"/>
      <c r="N17" s="442"/>
      <c r="O17" s="442"/>
      <c r="P17" s="442"/>
    </row>
    <row r="18" spans="2:16" x14ac:dyDescent="0.25">
      <c r="B18" s="169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</row>
    <row r="19" spans="2:16" x14ac:dyDescent="0.25">
      <c r="B19" s="169" t="s">
        <v>559</v>
      </c>
      <c r="C19" s="428" t="s">
        <v>560</v>
      </c>
      <c r="D19" s="428"/>
      <c r="E19" s="428"/>
      <c r="F19" s="428"/>
      <c r="G19" s="428"/>
      <c r="H19" s="428"/>
      <c r="I19" s="428"/>
      <c r="J19" s="428"/>
      <c r="K19" s="428"/>
      <c r="L19" s="428"/>
      <c r="M19" s="428"/>
      <c r="N19" s="428"/>
      <c r="O19" s="428"/>
      <c r="P19" s="428"/>
    </row>
    <row r="20" spans="2:16" x14ac:dyDescent="0.25">
      <c r="B20" s="169"/>
      <c r="C20" s="428"/>
      <c r="D20" s="428"/>
      <c r="E20" s="428"/>
      <c r="F20" s="428"/>
      <c r="G20" s="428"/>
      <c r="H20" s="428"/>
      <c r="I20" s="428"/>
      <c r="J20" s="428"/>
      <c r="K20" s="428"/>
      <c r="L20" s="428"/>
      <c r="M20" s="428"/>
      <c r="N20" s="428"/>
      <c r="O20" s="428"/>
      <c r="P20" s="428"/>
    </row>
    <row r="21" spans="2:16" ht="14.25" customHeight="1" x14ac:dyDescent="0.25">
      <c r="B21" s="169" t="s">
        <v>561</v>
      </c>
      <c r="C21" s="428" t="s">
        <v>1283</v>
      </c>
      <c r="D21" s="428"/>
      <c r="E21" s="428"/>
      <c r="F21" s="428"/>
      <c r="G21" s="428"/>
      <c r="H21" s="428"/>
      <c r="I21" s="428"/>
      <c r="J21" s="428"/>
      <c r="K21" s="428"/>
      <c r="L21" s="428"/>
      <c r="M21" s="428"/>
      <c r="N21" s="428"/>
      <c r="O21" s="428"/>
      <c r="P21" s="428"/>
    </row>
    <row r="22" spans="2:16" x14ac:dyDescent="0.25">
      <c r="B22" s="169"/>
      <c r="C22" s="428"/>
      <c r="D22" s="428"/>
      <c r="E22" s="428"/>
      <c r="F22" s="428"/>
      <c r="G22" s="428"/>
      <c r="H22" s="428"/>
      <c r="I22" s="428"/>
      <c r="J22" s="428"/>
      <c r="K22" s="428"/>
      <c r="L22" s="428"/>
      <c r="M22" s="428"/>
      <c r="N22" s="428"/>
      <c r="O22" s="428"/>
      <c r="P22" s="428"/>
    </row>
    <row r="23" spans="2:16" ht="56.25" customHeight="1" x14ac:dyDescent="0.25">
      <c r="B23" s="169" t="s">
        <v>562</v>
      </c>
      <c r="C23" s="428" t="s">
        <v>1284</v>
      </c>
      <c r="D23" s="428"/>
      <c r="E23" s="428"/>
      <c r="F23" s="428"/>
      <c r="G23" s="428"/>
      <c r="H23" s="428"/>
      <c r="I23" s="428"/>
      <c r="J23" s="428"/>
      <c r="K23" s="428"/>
      <c r="L23" s="428"/>
      <c r="M23" s="428"/>
      <c r="N23" s="428"/>
      <c r="O23" s="428"/>
      <c r="P23" s="428"/>
    </row>
    <row r="24" spans="2:16" x14ac:dyDescent="0.25">
      <c r="B24" s="169"/>
      <c r="C24" s="441"/>
      <c r="D24" s="441"/>
      <c r="E24" s="441"/>
      <c r="F24" s="441"/>
      <c r="G24" s="441"/>
      <c r="H24" s="441"/>
      <c r="I24" s="441"/>
      <c r="J24" s="441"/>
      <c r="K24" s="441"/>
      <c r="L24" s="441"/>
      <c r="M24" s="441"/>
      <c r="N24" s="441"/>
      <c r="O24" s="441"/>
      <c r="P24" s="441"/>
    </row>
    <row r="25" spans="2:16" x14ac:dyDescent="0.25"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</row>
    <row r="26" spans="2:16" x14ac:dyDescent="0.25">
      <c r="B26" s="441" t="s">
        <v>1285</v>
      </c>
      <c r="C26" s="441"/>
      <c r="D26" s="441"/>
      <c r="E26" s="441"/>
      <c r="F26" s="441"/>
      <c r="G26" s="441"/>
      <c r="H26" s="441"/>
      <c r="I26" s="441"/>
      <c r="J26" s="441"/>
      <c r="K26" s="441"/>
      <c r="L26" s="441"/>
      <c r="M26" s="441"/>
      <c r="N26" s="441"/>
      <c r="O26" s="441"/>
      <c r="P26" s="441"/>
    </row>
  </sheetData>
  <sheetProtection algorithmName="SHA-512" hashValue="rclrmf/A9XvCtZS6foai0Lyns+8Q7Omd9dMGiMwgOLkh5mBSSvAdtaa0RWFefeYM3dDinD1jZRWZJVw9Gr76eA==" saltValue="hUk+engccMdmtuW12pciDg==" spinCount="100000" sheet="1" objects="1" scenarios="1" formatCells="0" formatColumns="0" formatRows="0" insertColumns="0" insertRows="0" insertHyperlinks="0" deleteColumns="0" deleteRows="0" sort="0" autoFilter="0" pivotTables="0"/>
  <mergeCells count="20">
    <mergeCell ref="C24:P24"/>
    <mergeCell ref="B26:P26"/>
    <mergeCell ref="C17:P17"/>
    <mergeCell ref="C19:P19"/>
    <mergeCell ref="C20:P20"/>
    <mergeCell ref="C21:P21"/>
    <mergeCell ref="C22:P22"/>
    <mergeCell ref="C23:P23"/>
    <mergeCell ref="C15:P15"/>
    <mergeCell ref="B2:P2"/>
    <mergeCell ref="B3:P3"/>
    <mergeCell ref="B4:P4"/>
    <mergeCell ref="B6:P6"/>
    <mergeCell ref="C8:P8"/>
    <mergeCell ref="C10:P10"/>
    <mergeCell ref="C12:P12"/>
    <mergeCell ref="C14:F14"/>
    <mergeCell ref="G14:I14"/>
    <mergeCell ref="J14:L14"/>
    <mergeCell ref="M14:P14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>
    <tabColor theme="7" tint="-0.499984740745262"/>
  </sheetPr>
  <dimension ref="A1:AR167"/>
  <sheetViews>
    <sheetView view="pageBreakPreview" topLeftCell="A155" zoomScale="90" zoomScaleNormal="90" zoomScaleSheetLayoutView="90" workbookViewId="0">
      <selection activeCell="F171" sqref="F171"/>
    </sheetView>
  </sheetViews>
  <sheetFormatPr defaultRowHeight="15" x14ac:dyDescent="0.25"/>
  <cols>
    <col min="1" max="1" width="6.7109375" customWidth="1"/>
    <col min="2" max="11" width="12.7109375" customWidth="1"/>
    <col min="12" max="13" width="15.7109375" customWidth="1"/>
  </cols>
  <sheetData>
    <row r="1" spans="1:44" s="3" customFormat="1" ht="39.950000000000003" customHeight="1" x14ac:dyDescent="0.25">
      <c r="A1" s="483"/>
      <c r="B1" s="483"/>
      <c r="C1" s="483"/>
      <c r="D1" s="399" t="s">
        <v>428</v>
      </c>
      <c r="E1" s="399"/>
      <c r="F1" s="399"/>
      <c r="G1" s="399"/>
      <c r="H1" s="399"/>
      <c r="I1" s="399"/>
      <c r="J1" s="399"/>
      <c r="K1" s="399"/>
      <c r="L1" s="399"/>
      <c r="M1" s="399"/>
      <c r="N1" s="1"/>
      <c r="O1" s="1"/>
      <c r="P1" s="1"/>
      <c r="Q1" s="1"/>
      <c r="R1" s="1"/>
      <c r="S1" s="1"/>
      <c r="T1" s="1"/>
      <c r="U1" s="1"/>
      <c r="V1" s="1"/>
      <c r="W1" s="6"/>
      <c r="X1" s="1"/>
      <c r="Y1" s="1"/>
      <c r="Z1" s="1"/>
      <c r="AA1" s="1"/>
      <c r="AB1" s="1"/>
      <c r="AC1" s="1"/>
      <c r="AD1" s="1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s="3" customFormat="1" ht="20.100000000000001" customHeight="1" x14ac:dyDescent="0.25">
      <c r="A2" s="483"/>
      <c r="B2" s="483"/>
      <c r="C2" s="483"/>
      <c r="D2" s="276" t="s">
        <v>1</v>
      </c>
      <c r="E2" s="276"/>
      <c r="F2" s="400" t="str">
        <f>'PLANILHA ORÇAMENTÁRIA'!F2</f>
        <v>Reforma e Ampliação da Unidade de Saúde da Família do Bairro Minete - 2ª Etapa</v>
      </c>
      <c r="G2" s="400"/>
      <c r="H2" s="400"/>
      <c r="I2" s="400"/>
      <c r="J2" s="400"/>
      <c r="K2" s="400"/>
      <c r="L2" s="400"/>
      <c r="M2" s="400"/>
      <c r="N2" s="1"/>
      <c r="O2" s="1"/>
      <c r="P2" s="1"/>
      <c r="Q2" s="1"/>
      <c r="R2" s="1"/>
      <c r="S2" s="1"/>
      <c r="T2" s="1"/>
      <c r="U2" s="1"/>
      <c r="V2" s="1"/>
      <c r="W2" s="6"/>
      <c r="X2" s="1"/>
      <c r="Y2" s="1"/>
      <c r="Z2" s="1"/>
      <c r="AA2" s="1"/>
      <c r="AB2" s="1"/>
      <c r="AC2" s="1"/>
      <c r="AD2" s="1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s="3" customFormat="1" ht="20.100000000000001" customHeight="1" x14ac:dyDescent="0.25">
      <c r="A3" s="483"/>
      <c r="B3" s="483"/>
      <c r="C3" s="483"/>
      <c r="D3" s="276" t="s">
        <v>36</v>
      </c>
      <c r="E3" s="276"/>
      <c r="F3" s="400" t="str">
        <f>'PLANILHA ORÇAMENTÁRIA'!F3</f>
        <v>Prefeitura Municipal de Venda Nova do Imigrante</v>
      </c>
      <c r="G3" s="400"/>
      <c r="H3" s="400"/>
      <c r="I3" s="400"/>
      <c r="J3" s="400"/>
      <c r="K3" s="400"/>
      <c r="L3" s="400"/>
      <c r="M3" s="40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s="3" customFormat="1" ht="20.100000000000001" customHeight="1" x14ac:dyDescent="0.25">
      <c r="A4" s="483"/>
      <c r="B4" s="483"/>
      <c r="C4" s="483"/>
      <c r="D4" s="276" t="s">
        <v>0</v>
      </c>
      <c r="E4" s="276"/>
      <c r="F4" s="400" t="str">
        <f>'PLANILHA ORÇAMENTÁRIA'!F4</f>
        <v>Rua José Minete, Bairro Minete, Venda Nova do Imigrante/ES</v>
      </c>
      <c r="G4" s="400"/>
      <c r="H4" s="400"/>
      <c r="I4" s="400"/>
      <c r="J4" s="400"/>
      <c r="K4" s="400"/>
      <c r="L4" s="400"/>
      <c r="M4" s="400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</row>
    <row r="5" spans="1:44" s="3" customFormat="1" ht="20.100000000000001" customHeight="1" x14ac:dyDescent="0.25">
      <c r="A5" s="483"/>
      <c r="B5" s="483"/>
      <c r="C5" s="483"/>
      <c r="D5" s="276" t="s">
        <v>35</v>
      </c>
      <c r="E5" s="276"/>
      <c r="F5" s="400">
        <f>'PLANILHA ORÇAMENTÁRIA'!F5</f>
        <v>0</v>
      </c>
      <c r="G5" s="400"/>
      <c r="H5" s="400"/>
      <c r="I5" s="400"/>
      <c r="J5" s="400"/>
      <c r="K5" s="400"/>
      <c r="L5" s="400"/>
      <c r="M5" s="400"/>
      <c r="N5" s="1"/>
      <c r="O5" s="1"/>
      <c r="P5" s="1"/>
      <c r="Q5" s="1"/>
      <c r="R5" s="1"/>
      <c r="S5" s="1"/>
      <c r="T5" s="1"/>
      <c r="U5" s="1"/>
      <c r="V5" s="1"/>
      <c r="W5" s="6"/>
      <c r="X5" s="1"/>
      <c r="Y5" s="1"/>
      <c r="Z5" s="1"/>
      <c r="AA5" s="2"/>
      <c r="AB5" s="1"/>
      <c r="AC5" s="1"/>
      <c r="AD5" s="1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s="3" customFormat="1" ht="9.9499999999999993" customHeight="1" x14ac:dyDescent="0.25">
      <c r="A6" s="287"/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1"/>
      <c r="O6" s="1"/>
      <c r="P6" s="1"/>
      <c r="Q6" s="1"/>
      <c r="R6" s="1"/>
      <c r="S6" s="1"/>
      <c r="T6" s="1"/>
      <c r="U6" s="1"/>
      <c r="V6" s="1"/>
      <c r="W6" s="6"/>
      <c r="X6" s="1"/>
      <c r="Y6" s="1"/>
      <c r="Z6" s="1"/>
      <c r="AA6" s="1"/>
      <c r="AB6" s="1"/>
      <c r="AC6" s="1"/>
      <c r="AD6" s="1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44" s="3" customFormat="1" ht="24.95" customHeight="1" x14ac:dyDescent="0.25">
      <c r="A7" s="276" t="s">
        <v>37</v>
      </c>
      <c r="B7" s="276"/>
      <c r="C7" s="276"/>
      <c r="D7" s="65" t="s">
        <v>8</v>
      </c>
      <c r="E7" s="65" t="s">
        <v>38</v>
      </c>
      <c r="F7" s="482" t="s">
        <v>420</v>
      </c>
      <c r="G7" s="480" t="s">
        <v>393</v>
      </c>
      <c r="H7" s="480"/>
      <c r="I7" s="480"/>
      <c r="J7" s="480"/>
      <c r="K7" s="480"/>
      <c r="L7" s="480"/>
      <c r="M7" s="480"/>
      <c r="N7" s="1"/>
      <c r="O7" s="1"/>
      <c r="P7" s="1"/>
      <c r="Q7" s="1"/>
      <c r="R7" s="1"/>
      <c r="S7" s="1"/>
      <c r="T7" s="1"/>
      <c r="U7" s="1"/>
      <c r="V7" s="1"/>
      <c r="W7" s="6"/>
      <c r="X7" s="1"/>
      <c r="Y7" s="1"/>
      <c r="Z7" s="1"/>
      <c r="AA7" s="2"/>
      <c r="AB7" s="1"/>
      <c r="AC7" s="1"/>
      <c r="AD7" s="1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s="3" customFormat="1" ht="24.95" customHeight="1" x14ac:dyDescent="0.25">
      <c r="A8" s="276" t="s">
        <v>39</v>
      </c>
      <c r="B8" s="276"/>
      <c r="C8" s="276"/>
      <c r="D8" s="36" t="s">
        <v>1272</v>
      </c>
      <c r="E8" s="36" t="s">
        <v>1273</v>
      </c>
      <c r="F8" s="482"/>
      <c r="G8" s="480"/>
      <c r="H8" s="480"/>
      <c r="I8" s="480"/>
      <c r="J8" s="480"/>
      <c r="K8" s="480"/>
      <c r="L8" s="480"/>
      <c r="M8" s="480"/>
      <c r="N8" s="1"/>
      <c r="O8" s="1"/>
      <c r="P8" s="1"/>
      <c r="Q8" s="1"/>
      <c r="R8" s="1"/>
      <c r="S8" s="1"/>
      <c r="T8" s="1"/>
      <c r="U8" s="1"/>
      <c r="V8" s="1"/>
      <c r="W8" s="6"/>
      <c r="X8" s="1"/>
      <c r="Y8" s="1"/>
      <c r="Z8" s="1"/>
      <c r="AA8" s="1"/>
      <c r="AB8" s="1"/>
      <c r="AC8" s="1"/>
      <c r="AD8" s="1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s="3" customFormat="1" ht="24.95" customHeight="1" x14ac:dyDescent="0.25">
      <c r="A9" s="276" t="s">
        <v>423</v>
      </c>
      <c r="B9" s="276"/>
      <c r="C9" s="276"/>
      <c r="D9" s="481">
        <f>'PLANILHA ORÇAMENTÁRIA'!D9</f>
        <v>0.22</v>
      </c>
      <c r="E9" s="481"/>
      <c r="F9" s="482"/>
      <c r="G9" s="480"/>
      <c r="H9" s="480"/>
      <c r="I9" s="480"/>
      <c r="J9" s="480"/>
      <c r="K9" s="480"/>
      <c r="L9" s="480"/>
      <c r="M9" s="480"/>
      <c r="N9" s="1"/>
      <c r="O9" s="1"/>
      <c r="P9" s="1"/>
      <c r="Q9" s="1"/>
      <c r="R9" s="1"/>
      <c r="S9" s="1"/>
      <c r="T9" s="1"/>
      <c r="U9" s="1"/>
      <c r="V9" s="1"/>
      <c r="W9" s="6"/>
      <c r="X9" s="1"/>
      <c r="Y9" s="1"/>
      <c r="Z9" s="1"/>
      <c r="AA9" s="2"/>
      <c r="AB9" s="1"/>
      <c r="AC9" s="1"/>
      <c r="AD9" s="1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s="3" customFormat="1" ht="9.9499999999999993" customHeight="1" x14ac:dyDescent="0.25">
      <c r="A10" s="287"/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1"/>
      <c r="O10" s="1"/>
      <c r="P10" s="1"/>
      <c r="Q10" s="1"/>
      <c r="R10" s="1"/>
      <c r="S10" s="1"/>
      <c r="T10" s="1"/>
      <c r="U10" s="1"/>
      <c r="V10" s="1"/>
      <c r="W10" s="6"/>
      <c r="X10" s="1"/>
      <c r="Y10" s="1"/>
      <c r="Z10" s="1"/>
      <c r="AA10" s="1"/>
      <c r="AB10" s="1"/>
      <c r="AC10" s="1"/>
      <c r="AD10" s="1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s="3" customFormat="1" ht="24.95" customHeight="1" x14ac:dyDescent="0.25">
      <c r="A11" s="378" t="s">
        <v>525</v>
      </c>
      <c r="B11" s="378"/>
      <c r="C11" s="378"/>
      <c r="D11" s="378"/>
      <c r="E11" s="378"/>
      <c r="F11" s="378"/>
      <c r="G11" s="378"/>
      <c r="H11" s="378"/>
      <c r="I11" s="378"/>
      <c r="J11" s="378"/>
      <c r="K11" s="378"/>
      <c r="L11" s="378"/>
      <c r="M11" s="378"/>
      <c r="N11" s="1"/>
      <c r="O11" s="1"/>
      <c r="P11" s="1"/>
      <c r="Q11" s="1"/>
      <c r="R11" s="1"/>
      <c r="S11" s="1"/>
      <c r="T11" s="6"/>
      <c r="U11" s="1"/>
      <c r="V11" s="1"/>
      <c r="W11" s="1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44" s="3" customFormat="1" ht="9.9499999999999993" customHeight="1" x14ac:dyDescent="0.25">
      <c r="A12" s="287"/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1"/>
      <c r="O12" s="1"/>
      <c r="P12" s="1"/>
      <c r="Q12" s="1"/>
      <c r="R12" s="1"/>
      <c r="S12" s="1"/>
      <c r="T12" s="6"/>
      <c r="U12" s="1"/>
      <c r="V12" s="1"/>
      <c r="W12" s="1"/>
      <c r="X12" s="1"/>
      <c r="Y12" s="1"/>
      <c r="Z12" s="1"/>
      <c r="AA12" s="1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</row>
    <row r="13" spans="1:44" ht="24.95" customHeight="1" x14ac:dyDescent="0.25">
      <c r="A13" s="472" t="s">
        <v>549</v>
      </c>
      <c r="B13" s="472"/>
      <c r="C13" s="472"/>
      <c r="D13" s="472"/>
      <c r="E13" s="472"/>
      <c r="F13" s="472"/>
      <c r="G13" s="472"/>
      <c r="H13" s="472"/>
      <c r="I13" s="472"/>
      <c r="J13" s="472"/>
      <c r="K13" s="472"/>
      <c r="L13" s="472"/>
      <c r="M13" s="472"/>
    </row>
    <row r="14" spans="1:44" ht="37.5" customHeight="1" x14ac:dyDescent="0.25">
      <c r="A14" s="473" t="s">
        <v>531</v>
      </c>
      <c r="B14" s="473"/>
      <c r="C14" s="360" t="s">
        <v>530</v>
      </c>
      <c r="D14" s="361"/>
      <c r="E14" s="474" t="s">
        <v>1160</v>
      </c>
      <c r="F14" s="475"/>
      <c r="G14" s="475"/>
      <c r="H14" s="475"/>
      <c r="I14" s="475"/>
      <c r="J14" s="475"/>
      <c r="K14" s="476"/>
      <c r="L14" s="61" t="s">
        <v>532</v>
      </c>
      <c r="M14" s="48" t="s">
        <v>47</v>
      </c>
    </row>
    <row r="15" spans="1:44" ht="24.95" customHeight="1" x14ac:dyDescent="0.25">
      <c r="A15" s="477" t="s">
        <v>533</v>
      </c>
      <c r="B15" s="478"/>
      <c r="C15" s="360">
        <v>84876</v>
      </c>
      <c r="D15" s="361"/>
      <c r="E15" s="474" t="s">
        <v>605</v>
      </c>
      <c r="F15" s="475"/>
      <c r="G15" s="475"/>
      <c r="H15" s="475"/>
      <c r="I15" s="475"/>
      <c r="J15" s="475"/>
      <c r="K15" s="476"/>
      <c r="L15" s="61" t="s">
        <v>532</v>
      </c>
      <c r="M15" s="48" t="s">
        <v>47</v>
      </c>
    </row>
    <row r="16" spans="1:44" ht="9.9499999999999993" customHeight="1" x14ac:dyDescent="0.25">
      <c r="A16" s="444"/>
      <c r="B16" s="444"/>
      <c r="C16" s="444"/>
      <c r="D16" s="444"/>
      <c r="E16" s="444"/>
      <c r="F16" s="444"/>
      <c r="G16" s="444"/>
      <c r="H16" s="444"/>
      <c r="I16" s="445"/>
      <c r="J16" s="445"/>
      <c r="K16" s="445"/>
      <c r="L16" s="445"/>
      <c r="M16" s="445"/>
    </row>
    <row r="17" spans="1:13" s="57" customFormat="1" ht="24.95" customHeight="1" x14ac:dyDescent="0.25">
      <c r="A17" s="465" t="s">
        <v>506</v>
      </c>
      <c r="B17" s="465"/>
      <c r="C17" s="465"/>
      <c r="D17" s="465"/>
      <c r="E17" s="465"/>
      <c r="F17" s="466" t="s">
        <v>507</v>
      </c>
      <c r="G17" s="466"/>
      <c r="H17" s="466" t="s">
        <v>4</v>
      </c>
      <c r="I17" s="466"/>
      <c r="J17" s="466" t="s">
        <v>508</v>
      </c>
      <c r="K17" s="466"/>
      <c r="L17" s="56" t="s">
        <v>509</v>
      </c>
      <c r="M17" s="56" t="s">
        <v>23</v>
      </c>
    </row>
    <row r="18" spans="1:13" ht="24.95" customHeight="1" x14ac:dyDescent="0.25">
      <c r="A18" s="467" t="s">
        <v>606</v>
      </c>
      <c r="B18" s="467"/>
      <c r="C18" s="467"/>
      <c r="D18" s="467"/>
      <c r="E18" s="467"/>
      <c r="F18" s="444" t="s">
        <v>510</v>
      </c>
      <c r="G18" s="444"/>
      <c r="H18" s="468" t="s">
        <v>607</v>
      </c>
      <c r="I18" s="468"/>
      <c r="J18" s="471">
        <v>0.68</v>
      </c>
      <c r="K18" s="471"/>
      <c r="L18" s="155">
        <v>20.93</v>
      </c>
      <c r="M18" s="60">
        <f t="shared" ref="M18" si="0">ROUND(J18*L18,3)</f>
        <v>14.231999999999999</v>
      </c>
    </row>
    <row r="19" spans="1:13" ht="24.95" customHeight="1" x14ac:dyDescent="0.25">
      <c r="A19" s="467" t="s">
        <v>608</v>
      </c>
      <c r="B19" s="467"/>
      <c r="C19" s="467"/>
      <c r="D19" s="467"/>
      <c r="E19" s="467"/>
      <c r="F19" s="444" t="s">
        <v>510</v>
      </c>
      <c r="G19" s="444"/>
      <c r="H19" s="468" t="s">
        <v>609</v>
      </c>
      <c r="I19" s="468"/>
      <c r="J19" s="471">
        <v>0.68</v>
      </c>
      <c r="K19" s="471"/>
      <c r="L19" s="155">
        <v>14.98</v>
      </c>
      <c r="M19" s="60">
        <f>ROUND(J19*L19,3)</f>
        <v>10.186</v>
      </c>
    </row>
    <row r="20" spans="1:13" ht="24.95" customHeight="1" x14ac:dyDescent="0.25">
      <c r="A20" s="470" t="s">
        <v>610</v>
      </c>
      <c r="B20" s="470"/>
      <c r="C20" s="470"/>
      <c r="D20" s="470"/>
      <c r="E20" s="470"/>
      <c r="F20" s="444" t="s">
        <v>510</v>
      </c>
      <c r="G20" s="444"/>
      <c r="H20" s="468" t="s">
        <v>611</v>
      </c>
      <c r="I20" s="468"/>
      <c r="J20" s="471">
        <v>1</v>
      </c>
      <c r="K20" s="471"/>
      <c r="L20" s="155">
        <v>18.27</v>
      </c>
      <c r="M20" s="60">
        <f t="shared" ref="M20" si="1">ROUND(J20*L20,3)</f>
        <v>18.27</v>
      </c>
    </row>
    <row r="21" spans="1:13" ht="24.95" customHeight="1" x14ac:dyDescent="0.25">
      <c r="A21" s="470" t="s">
        <v>612</v>
      </c>
      <c r="B21" s="470"/>
      <c r="C21" s="470"/>
      <c r="D21" s="470"/>
      <c r="E21" s="470"/>
      <c r="F21" s="444" t="s">
        <v>510</v>
      </c>
      <c r="G21" s="444"/>
      <c r="H21" s="468" t="s">
        <v>613</v>
      </c>
      <c r="I21" s="468"/>
      <c r="J21" s="484">
        <v>1</v>
      </c>
      <c r="K21" s="484"/>
      <c r="L21" s="155">
        <v>17.47</v>
      </c>
      <c r="M21" s="60">
        <f>ROUND(J21*L21,3)</f>
        <v>17.47</v>
      </c>
    </row>
    <row r="22" spans="1:13" s="54" customFormat="1" ht="24.95" customHeight="1" x14ac:dyDescent="0.25">
      <c r="A22" s="443" t="s">
        <v>23</v>
      </c>
      <c r="B22" s="443"/>
      <c r="C22" s="443"/>
      <c r="D22" s="443"/>
      <c r="E22" s="443"/>
      <c r="F22" s="443"/>
      <c r="G22" s="443"/>
      <c r="H22" s="443"/>
      <c r="I22" s="443"/>
      <c r="J22" s="443"/>
      <c r="K22" s="443"/>
      <c r="L22" s="443"/>
      <c r="M22" s="53">
        <f>SUM(M18:M21)</f>
        <v>60.158000000000001</v>
      </c>
    </row>
    <row r="23" spans="1:13" ht="9.9499999999999993" customHeight="1" x14ac:dyDescent="0.25">
      <c r="A23" s="444"/>
      <c r="B23" s="444"/>
      <c r="C23" s="444"/>
      <c r="D23" s="444"/>
      <c r="E23" s="444"/>
      <c r="F23" s="444"/>
      <c r="G23" s="444"/>
      <c r="H23" s="444"/>
      <c r="I23" s="445"/>
      <c r="J23" s="445"/>
      <c r="K23" s="445"/>
      <c r="L23" s="445"/>
      <c r="M23" s="445"/>
    </row>
    <row r="24" spans="1:13" s="57" customFormat="1" ht="24.95" customHeight="1" x14ac:dyDescent="0.25">
      <c r="A24" s="465" t="s">
        <v>511</v>
      </c>
      <c r="B24" s="465"/>
      <c r="C24" s="465"/>
      <c r="D24" s="465"/>
      <c r="E24" s="465"/>
      <c r="F24" s="466" t="s">
        <v>507</v>
      </c>
      <c r="G24" s="466"/>
      <c r="H24" s="466" t="s">
        <v>4</v>
      </c>
      <c r="I24" s="466"/>
      <c r="J24" s="466" t="s">
        <v>508</v>
      </c>
      <c r="K24" s="466"/>
      <c r="L24" s="56" t="s">
        <v>509</v>
      </c>
      <c r="M24" s="56" t="s">
        <v>23</v>
      </c>
    </row>
    <row r="25" spans="1:13" ht="66" customHeight="1" x14ac:dyDescent="0.25">
      <c r="A25" s="470" t="s">
        <v>614</v>
      </c>
      <c r="B25" s="470"/>
      <c r="C25" s="470"/>
      <c r="D25" s="470"/>
      <c r="E25" s="470"/>
      <c r="F25" s="444" t="s">
        <v>615</v>
      </c>
      <c r="G25" s="444"/>
      <c r="H25" s="468" t="s">
        <v>616</v>
      </c>
      <c r="I25" s="468"/>
      <c r="J25" s="464">
        <v>0.55000000000000004</v>
      </c>
      <c r="K25" s="464"/>
      <c r="L25" s="160">
        <v>200.1</v>
      </c>
      <c r="M25" s="60">
        <f t="shared" ref="M25" si="2">ROUND(J25*L25,3)</f>
        <v>110.05500000000001</v>
      </c>
    </row>
    <row r="26" spans="1:13" ht="40.5" customHeight="1" x14ac:dyDescent="0.25">
      <c r="A26" s="470" t="s">
        <v>1159</v>
      </c>
      <c r="B26" s="470"/>
      <c r="C26" s="470"/>
      <c r="D26" s="470"/>
      <c r="E26" s="470"/>
      <c r="F26" s="444" t="s">
        <v>617</v>
      </c>
      <c r="G26" s="444"/>
      <c r="H26" s="468" t="s">
        <v>618</v>
      </c>
      <c r="I26" s="468"/>
      <c r="J26" s="464">
        <v>1</v>
      </c>
      <c r="K26" s="464"/>
      <c r="L26" s="160">
        <v>535.52</v>
      </c>
      <c r="M26" s="60">
        <f>ROUND(J26*L26,3)</f>
        <v>535.52</v>
      </c>
    </row>
    <row r="27" spans="1:13" ht="24.95" customHeight="1" x14ac:dyDescent="0.25">
      <c r="A27" s="470" t="s">
        <v>619</v>
      </c>
      <c r="B27" s="470"/>
      <c r="C27" s="470"/>
      <c r="D27" s="470"/>
      <c r="E27" s="470"/>
      <c r="F27" s="444" t="s">
        <v>620</v>
      </c>
      <c r="G27" s="444"/>
      <c r="H27" s="468" t="s">
        <v>621</v>
      </c>
      <c r="I27" s="468"/>
      <c r="J27" s="464">
        <v>0.15</v>
      </c>
      <c r="K27" s="464"/>
      <c r="L27" s="160">
        <v>25.16</v>
      </c>
      <c r="M27" s="64">
        <f>ROUND((J27*L27)*1.512,3)</f>
        <v>5.7060000000000004</v>
      </c>
    </row>
    <row r="28" spans="1:13" ht="37.5" customHeight="1" x14ac:dyDescent="0.25">
      <c r="A28" s="470" t="s">
        <v>622</v>
      </c>
      <c r="B28" s="470"/>
      <c r="C28" s="470"/>
      <c r="D28" s="470"/>
      <c r="E28" s="470"/>
      <c r="F28" s="444" t="s">
        <v>623</v>
      </c>
      <c r="G28" s="444"/>
      <c r="H28" s="468" t="s">
        <v>624</v>
      </c>
      <c r="I28" s="468"/>
      <c r="J28" s="464">
        <v>2</v>
      </c>
      <c r="K28" s="464"/>
      <c r="L28" s="160">
        <v>4.68</v>
      </c>
      <c r="M28" s="64">
        <f t="shared" ref="M28:M30" si="3">ROUND(J28*L28,3)</f>
        <v>9.36</v>
      </c>
    </row>
    <row r="29" spans="1:13" ht="37.5" customHeight="1" x14ac:dyDescent="0.25">
      <c r="A29" s="470" t="s">
        <v>625</v>
      </c>
      <c r="B29" s="470"/>
      <c r="C29" s="470"/>
      <c r="D29" s="470"/>
      <c r="E29" s="470"/>
      <c r="F29" s="444" t="s">
        <v>626</v>
      </c>
      <c r="G29" s="444"/>
      <c r="H29" s="468" t="s">
        <v>627</v>
      </c>
      <c r="I29" s="468"/>
      <c r="J29" s="464">
        <v>1.2</v>
      </c>
      <c r="K29" s="464"/>
      <c r="L29" s="160">
        <v>6.65</v>
      </c>
      <c r="M29" s="64">
        <f t="shared" si="3"/>
        <v>7.98</v>
      </c>
    </row>
    <row r="30" spans="1:13" ht="59.25" customHeight="1" x14ac:dyDescent="0.25">
      <c r="A30" s="470" t="s">
        <v>628</v>
      </c>
      <c r="B30" s="470"/>
      <c r="C30" s="470"/>
      <c r="D30" s="470"/>
      <c r="E30" s="470"/>
      <c r="F30" s="444" t="s">
        <v>626</v>
      </c>
      <c r="G30" s="444"/>
      <c r="H30" s="468" t="s">
        <v>629</v>
      </c>
      <c r="I30" s="468"/>
      <c r="J30" s="464">
        <v>5.96</v>
      </c>
      <c r="K30" s="464"/>
      <c r="L30" s="160">
        <v>5.53</v>
      </c>
      <c r="M30" s="64">
        <f t="shared" si="3"/>
        <v>32.959000000000003</v>
      </c>
    </row>
    <row r="31" spans="1:13" ht="37.5" customHeight="1" x14ac:dyDescent="0.25">
      <c r="A31" s="470" t="s">
        <v>630</v>
      </c>
      <c r="B31" s="470"/>
      <c r="C31" s="470"/>
      <c r="D31" s="470"/>
      <c r="E31" s="470"/>
      <c r="F31" s="444" t="s">
        <v>626</v>
      </c>
      <c r="G31" s="444"/>
      <c r="H31" s="468" t="s">
        <v>631</v>
      </c>
      <c r="I31" s="468"/>
      <c r="J31" s="471">
        <v>0.1071</v>
      </c>
      <c r="K31" s="471"/>
      <c r="L31" s="160">
        <v>55.07</v>
      </c>
      <c r="M31" s="64">
        <f t="shared" ref="M31" si="4">ROUND((J31*L31)*1.512,3)</f>
        <v>8.9179999999999993</v>
      </c>
    </row>
    <row r="32" spans="1:13" s="54" customFormat="1" ht="24.95" customHeight="1" x14ac:dyDescent="0.25">
      <c r="A32" s="443" t="s">
        <v>23</v>
      </c>
      <c r="B32" s="443"/>
      <c r="C32" s="443"/>
      <c r="D32" s="443"/>
      <c r="E32" s="443"/>
      <c r="F32" s="443"/>
      <c r="G32" s="443"/>
      <c r="H32" s="443"/>
      <c r="I32" s="443"/>
      <c r="J32" s="443"/>
      <c r="K32" s="443"/>
      <c r="L32" s="443"/>
      <c r="M32" s="53">
        <f>ROUND(SUM(M25:M31),2)</f>
        <v>710.5</v>
      </c>
    </row>
    <row r="33" spans="1:13" ht="9.9499999999999993" customHeight="1" x14ac:dyDescent="0.25">
      <c r="A33" s="464"/>
      <c r="B33" s="464"/>
      <c r="C33" s="464"/>
      <c r="D33" s="464"/>
      <c r="E33" s="464"/>
      <c r="F33" s="464"/>
      <c r="G33" s="464"/>
      <c r="H33" s="464"/>
      <c r="I33" s="464"/>
      <c r="J33" s="464"/>
      <c r="K33" s="464"/>
      <c r="L33" s="464"/>
      <c r="M33" s="464"/>
    </row>
    <row r="34" spans="1:13" s="57" customFormat="1" ht="24.95" customHeight="1" x14ac:dyDescent="0.25">
      <c r="A34" s="465" t="s">
        <v>512</v>
      </c>
      <c r="B34" s="465"/>
      <c r="C34" s="465"/>
      <c r="D34" s="465"/>
      <c r="E34" s="465"/>
      <c r="F34" s="466" t="s">
        <v>507</v>
      </c>
      <c r="G34" s="466"/>
      <c r="H34" s="466" t="s">
        <v>4</v>
      </c>
      <c r="I34" s="466"/>
      <c r="J34" s="466" t="s">
        <v>508</v>
      </c>
      <c r="K34" s="466"/>
      <c r="L34" s="56" t="s">
        <v>509</v>
      </c>
      <c r="M34" s="56" t="s">
        <v>23</v>
      </c>
    </row>
    <row r="35" spans="1:13" ht="24.95" customHeight="1" x14ac:dyDescent="0.25">
      <c r="A35" s="467"/>
      <c r="B35" s="467"/>
      <c r="C35" s="467"/>
      <c r="D35" s="467"/>
      <c r="E35" s="467"/>
      <c r="F35" s="444"/>
      <c r="G35" s="444"/>
      <c r="H35" s="468"/>
      <c r="I35" s="468"/>
      <c r="J35" s="469"/>
      <c r="K35" s="469"/>
      <c r="L35" s="4"/>
      <c r="M35" s="60">
        <f>ROUND(J35*L35,3)</f>
        <v>0</v>
      </c>
    </row>
    <row r="36" spans="1:13" s="54" customFormat="1" ht="24.95" customHeight="1" x14ac:dyDescent="0.25">
      <c r="A36" s="443" t="s">
        <v>23</v>
      </c>
      <c r="B36" s="443"/>
      <c r="C36" s="443"/>
      <c r="D36" s="443"/>
      <c r="E36" s="443"/>
      <c r="F36" s="443"/>
      <c r="G36" s="443"/>
      <c r="H36" s="443"/>
      <c r="I36" s="443"/>
      <c r="J36" s="443"/>
      <c r="K36" s="443"/>
      <c r="L36" s="443"/>
      <c r="M36" s="53">
        <f>ROUND(SUM(M35),2)</f>
        <v>0</v>
      </c>
    </row>
    <row r="37" spans="1:13" ht="9.9499999999999993" customHeight="1" x14ac:dyDescent="0.25">
      <c r="A37" s="444"/>
      <c r="B37" s="444"/>
      <c r="C37" s="444"/>
      <c r="D37" s="444"/>
      <c r="E37" s="444"/>
      <c r="F37" s="444"/>
      <c r="G37" s="444"/>
      <c r="H37" s="444"/>
      <c r="I37" s="445"/>
      <c r="J37" s="445"/>
      <c r="K37" s="445"/>
      <c r="L37" s="445"/>
      <c r="M37" s="445"/>
    </row>
    <row r="38" spans="1:13" ht="24.95" customHeight="1" x14ac:dyDescent="0.25">
      <c r="A38" s="446" t="s">
        <v>513</v>
      </c>
      <c r="B38" s="447"/>
      <c r="C38" s="447"/>
      <c r="D38" s="447"/>
      <c r="E38" s="448"/>
      <c r="F38" s="49" t="s">
        <v>514</v>
      </c>
      <c r="G38" s="49" t="s">
        <v>515</v>
      </c>
      <c r="H38" s="449"/>
      <c r="I38" s="450"/>
      <c r="J38" s="450"/>
      <c r="K38" s="450"/>
      <c r="L38" s="450"/>
      <c r="M38" s="451"/>
    </row>
    <row r="39" spans="1:13" ht="24.95" customHeight="1" x14ac:dyDescent="0.25">
      <c r="A39" s="458" t="s">
        <v>516</v>
      </c>
      <c r="B39" s="459"/>
      <c r="C39" s="459"/>
      <c r="D39" s="459"/>
      <c r="E39" s="460"/>
      <c r="F39" s="52">
        <v>1.2833000000000001</v>
      </c>
      <c r="G39" s="51">
        <f>M22</f>
        <v>60.158000000000001</v>
      </c>
      <c r="H39" s="452"/>
      <c r="I39" s="453"/>
      <c r="J39" s="453"/>
      <c r="K39" s="453"/>
      <c r="L39" s="453"/>
      <c r="M39" s="454"/>
    </row>
    <row r="40" spans="1:13" ht="24.95" customHeight="1" x14ac:dyDescent="0.25">
      <c r="A40" s="458" t="s">
        <v>517</v>
      </c>
      <c r="B40" s="459"/>
      <c r="C40" s="459"/>
      <c r="D40" s="459"/>
      <c r="E40" s="460"/>
      <c r="F40" s="50"/>
      <c r="G40" s="51">
        <f>M32</f>
        <v>710.5</v>
      </c>
      <c r="H40" s="452"/>
      <c r="I40" s="453"/>
      <c r="J40" s="453"/>
      <c r="K40" s="453"/>
      <c r="L40" s="453"/>
      <c r="M40" s="454"/>
    </row>
    <row r="41" spans="1:13" ht="24.95" customHeight="1" x14ac:dyDescent="0.25">
      <c r="A41" s="458" t="s">
        <v>518</v>
      </c>
      <c r="B41" s="459"/>
      <c r="C41" s="459"/>
      <c r="D41" s="459"/>
      <c r="E41" s="460"/>
      <c r="F41" s="50"/>
      <c r="G41" s="51">
        <f>M36</f>
        <v>0</v>
      </c>
      <c r="H41" s="452"/>
      <c r="I41" s="453"/>
      <c r="J41" s="453"/>
      <c r="K41" s="453"/>
      <c r="L41" s="453"/>
      <c r="M41" s="454"/>
    </row>
    <row r="42" spans="1:13" ht="24.95" customHeight="1" x14ac:dyDescent="0.25">
      <c r="A42" s="458" t="s">
        <v>519</v>
      </c>
      <c r="B42" s="459"/>
      <c r="C42" s="459"/>
      <c r="D42" s="459"/>
      <c r="E42" s="460"/>
      <c r="F42" s="50"/>
      <c r="G42" s="51">
        <v>1</v>
      </c>
      <c r="H42" s="452"/>
      <c r="I42" s="453"/>
      <c r="J42" s="453"/>
      <c r="K42" s="453"/>
      <c r="L42" s="453"/>
      <c r="M42" s="454"/>
    </row>
    <row r="43" spans="1:13" ht="24.95" customHeight="1" x14ac:dyDescent="0.25">
      <c r="A43" s="458" t="s">
        <v>520</v>
      </c>
      <c r="B43" s="459"/>
      <c r="C43" s="459"/>
      <c r="D43" s="459"/>
      <c r="E43" s="460"/>
      <c r="F43" s="50"/>
      <c r="G43" s="51">
        <f>ROUND(G39+G41,2)</f>
        <v>60.16</v>
      </c>
      <c r="H43" s="452"/>
      <c r="I43" s="453"/>
      <c r="J43" s="453"/>
      <c r="K43" s="453"/>
      <c r="L43" s="453"/>
      <c r="M43" s="454"/>
    </row>
    <row r="44" spans="1:13" ht="24.95" customHeight="1" x14ac:dyDescent="0.25">
      <c r="A44" s="458" t="s">
        <v>521</v>
      </c>
      <c r="B44" s="459"/>
      <c r="C44" s="459"/>
      <c r="D44" s="459"/>
      <c r="E44" s="460"/>
      <c r="F44" s="50"/>
      <c r="G44" s="51">
        <f>ROUND(((G39/G42)+(G41/G42)),2)</f>
        <v>60.16</v>
      </c>
      <c r="H44" s="452"/>
      <c r="I44" s="453"/>
      <c r="J44" s="453"/>
      <c r="K44" s="453"/>
      <c r="L44" s="453"/>
      <c r="M44" s="454"/>
    </row>
    <row r="45" spans="1:13" ht="24.95" customHeight="1" x14ac:dyDescent="0.25">
      <c r="A45" s="458" t="s">
        <v>522</v>
      </c>
      <c r="B45" s="459"/>
      <c r="C45" s="459"/>
      <c r="D45" s="459"/>
      <c r="E45" s="460"/>
      <c r="F45" s="50"/>
      <c r="G45" s="51">
        <f>ROUND(G40+G44,2)</f>
        <v>770.66</v>
      </c>
      <c r="H45" s="452"/>
      <c r="I45" s="453"/>
      <c r="J45" s="453"/>
      <c r="K45" s="453"/>
      <c r="L45" s="453"/>
      <c r="M45" s="454"/>
    </row>
    <row r="46" spans="1:13" ht="24.95" customHeight="1" x14ac:dyDescent="0.25">
      <c r="A46" s="458" t="s">
        <v>523</v>
      </c>
      <c r="B46" s="459"/>
      <c r="C46" s="459"/>
      <c r="D46" s="459"/>
      <c r="E46" s="460"/>
      <c r="F46" s="52">
        <f>$D$9</f>
        <v>0.22</v>
      </c>
      <c r="G46" s="51">
        <f>ROUND(G45*F46,2)</f>
        <v>169.55</v>
      </c>
      <c r="H46" s="452"/>
      <c r="I46" s="453"/>
      <c r="J46" s="453"/>
      <c r="K46" s="453"/>
      <c r="L46" s="453"/>
      <c r="M46" s="454"/>
    </row>
    <row r="47" spans="1:13" s="54" customFormat="1" ht="24.95" customHeight="1" x14ac:dyDescent="0.25">
      <c r="A47" s="461" t="s">
        <v>524</v>
      </c>
      <c r="B47" s="462"/>
      <c r="C47" s="462"/>
      <c r="D47" s="462"/>
      <c r="E47" s="462"/>
      <c r="F47" s="463"/>
      <c r="G47" s="55">
        <f>ROUND(G45+G46,2)</f>
        <v>940.21</v>
      </c>
      <c r="H47" s="455"/>
      <c r="I47" s="456"/>
      <c r="J47" s="456"/>
      <c r="K47" s="456"/>
      <c r="L47" s="456"/>
      <c r="M47" s="457"/>
    </row>
    <row r="48" spans="1:13" ht="9.9499999999999993" customHeight="1" x14ac:dyDescent="0.25">
      <c r="A48" s="479"/>
      <c r="B48" s="479"/>
      <c r="C48" s="479"/>
      <c r="D48" s="479"/>
      <c r="E48" s="479"/>
      <c r="F48" s="479"/>
      <c r="G48" s="479"/>
      <c r="H48" s="479"/>
      <c r="I48" s="479"/>
      <c r="J48" s="479"/>
      <c r="K48" s="479"/>
      <c r="L48" s="479"/>
      <c r="M48" s="479"/>
    </row>
    <row r="50" spans="1:13" x14ac:dyDescent="0.25">
      <c r="A50" s="472" t="s">
        <v>1014</v>
      </c>
      <c r="B50" s="472"/>
      <c r="C50" s="472"/>
      <c r="D50" s="472"/>
      <c r="E50" s="472"/>
      <c r="F50" s="472"/>
      <c r="G50" s="472"/>
      <c r="H50" s="472"/>
      <c r="I50" s="472"/>
      <c r="J50" s="472"/>
      <c r="K50" s="472"/>
      <c r="L50" s="472"/>
      <c r="M50" s="472"/>
    </row>
    <row r="51" spans="1:13" ht="38.25" customHeight="1" x14ac:dyDescent="0.25">
      <c r="A51" s="473" t="s">
        <v>531</v>
      </c>
      <c r="B51" s="473"/>
      <c r="C51" s="360" t="s">
        <v>1015</v>
      </c>
      <c r="D51" s="361"/>
      <c r="E51" s="474" t="s">
        <v>1030</v>
      </c>
      <c r="F51" s="475"/>
      <c r="G51" s="475"/>
      <c r="H51" s="475"/>
      <c r="I51" s="475"/>
      <c r="J51" s="475"/>
      <c r="K51" s="476"/>
      <c r="L51" s="61" t="s">
        <v>532</v>
      </c>
      <c r="M51" s="48" t="s">
        <v>47</v>
      </c>
    </row>
    <row r="52" spans="1:13" ht="51" customHeight="1" x14ac:dyDescent="0.25">
      <c r="A52" s="477" t="s">
        <v>533</v>
      </c>
      <c r="B52" s="478"/>
      <c r="C52" s="360">
        <v>94449</v>
      </c>
      <c r="D52" s="361"/>
      <c r="E52" s="474" t="s">
        <v>1016</v>
      </c>
      <c r="F52" s="475"/>
      <c r="G52" s="475"/>
      <c r="H52" s="475"/>
      <c r="I52" s="475"/>
      <c r="J52" s="475"/>
      <c r="K52" s="476"/>
      <c r="L52" s="61" t="s">
        <v>532</v>
      </c>
      <c r="M52" s="48" t="s">
        <v>47</v>
      </c>
    </row>
    <row r="53" spans="1:13" x14ac:dyDescent="0.25">
      <c r="A53" s="444"/>
      <c r="B53" s="444"/>
      <c r="C53" s="444"/>
      <c r="D53" s="444"/>
      <c r="E53" s="444"/>
      <c r="F53" s="444"/>
      <c r="G53" s="444"/>
      <c r="H53" s="444"/>
      <c r="I53" s="445"/>
      <c r="J53" s="445"/>
      <c r="K53" s="445"/>
      <c r="L53" s="445"/>
      <c r="M53" s="445"/>
    </row>
    <row r="54" spans="1:13" x14ac:dyDescent="0.25">
      <c r="A54" s="465" t="s">
        <v>506</v>
      </c>
      <c r="B54" s="465"/>
      <c r="C54" s="465"/>
      <c r="D54" s="465"/>
      <c r="E54" s="465"/>
      <c r="F54" s="466" t="s">
        <v>507</v>
      </c>
      <c r="G54" s="466"/>
      <c r="H54" s="466" t="s">
        <v>4</v>
      </c>
      <c r="I54" s="466"/>
      <c r="J54" s="466" t="s">
        <v>508</v>
      </c>
      <c r="K54" s="466"/>
      <c r="L54" s="127" t="s">
        <v>509</v>
      </c>
      <c r="M54" s="127" t="s">
        <v>23</v>
      </c>
    </row>
    <row r="55" spans="1:13" ht="22.5" customHeight="1" x14ac:dyDescent="0.25">
      <c r="A55" s="467" t="s">
        <v>1017</v>
      </c>
      <c r="B55" s="467"/>
      <c r="C55" s="467"/>
      <c r="D55" s="467"/>
      <c r="E55" s="467"/>
      <c r="F55" s="444" t="s">
        <v>510</v>
      </c>
      <c r="G55" s="444"/>
      <c r="H55" s="468" t="s">
        <v>1018</v>
      </c>
      <c r="I55" s="468"/>
      <c r="J55" s="471">
        <v>0.115</v>
      </c>
      <c r="K55" s="471"/>
      <c r="L55" s="160">
        <v>18.899999999999999</v>
      </c>
      <c r="M55" s="60">
        <f t="shared" ref="M55" si="5">ROUND(J55*L55,3)</f>
        <v>2.1739999999999999</v>
      </c>
    </row>
    <row r="56" spans="1:13" ht="22.5" customHeight="1" x14ac:dyDescent="0.25">
      <c r="A56" s="467" t="s">
        <v>608</v>
      </c>
      <c r="B56" s="467"/>
      <c r="C56" s="467"/>
      <c r="D56" s="467"/>
      <c r="E56" s="467"/>
      <c r="F56" s="444" t="s">
        <v>510</v>
      </c>
      <c r="G56" s="444"/>
      <c r="H56" s="468" t="s">
        <v>609</v>
      </c>
      <c r="I56" s="468"/>
      <c r="J56" s="471">
        <v>0.15</v>
      </c>
      <c r="K56" s="471"/>
      <c r="L56" s="160">
        <v>14.98</v>
      </c>
      <c r="M56" s="60">
        <f>ROUND(J56*L56,3)</f>
        <v>2.2469999999999999</v>
      </c>
    </row>
    <row r="57" spans="1:13" x14ac:dyDescent="0.25">
      <c r="A57" s="443" t="s">
        <v>23</v>
      </c>
      <c r="B57" s="443"/>
      <c r="C57" s="443"/>
      <c r="D57" s="443"/>
      <c r="E57" s="443"/>
      <c r="F57" s="443"/>
      <c r="G57" s="443"/>
      <c r="H57" s="443"/>
      <c r="I57" s="443"/>
      <c r="J57" s="443"/>
      <c r="K57" s="443"/>
      <c r="L57" s="443"/>
      <c r="M57" s="53">
        <f>SUM(M55:M56)</f>
        <v>4.4209999999999994</v>
      </c>
    </row>
    <row r="58" spans="1:13" x14ac:dyDescent="0.25">
      <c r="A58" s="444"/>
      <c r="B58" s="444"/>
      <c r="C58" s="444"/>
      <c r="D58" s="444"/>
      <c r="E58" s="444"/>
      <c r="F58" s="444"/>
      <c r="G58" s="444"/>
      <c r="H58" s="444"/>
      <c r="I58" s="445"/>
      <c r="J58" s="445"/>
      <c r="K58" s="445"/>
      <c r="L58" s="445"/>
      <c r="M58" s="445"/>
    </row>
    <row r="59" spans="1:13" x14ac:dyDescent="0.25">
      <c r="A59" s="465" t="s">
        <v>511</v>
      </c>
      <c r="B59" s="465"/>
      <c r="C59" s="465"/>
      <c r="D59" s="465"/>
      <c r="E59" s="465"/>
      <c r="F59" s="466" t="s">
        <v>507</v>
      </c>
      <c r="G59" s="466"/>
      <c r="H59" s="466" t="s">
        <v>4</v>
      </c>
      <c r="I59" s="466"/>
      <c r="J59" s="466" t="s">
        <v>508</v>
      </c>
      <c r="K59" s="466"/>
      <c r="L59" s="127" t="s">
        <v>509</v>
      </c>
      <c r="M59" s="127" t="s">
        <v>23</v>
      </c>
    </row>
    <row r="60" spans="1:13" ht="57" customHeight="1" x14ac:dyDescent="0.25">
      <c r="A60" s="470" t="s">
        <v>1019</v>
      </c>
      <c r="B60" s="470"/>
      <c r="C60" s="470"/>
      <c r="D60" s="470"/>
      <c r="E60" s="470"/>
      <c r="F60" s="444" t="s">
        <v>1021</v>
      </c>
      <c r="G60" s="444"/>
      <c r="H60" s="485" t="s">
        <v>1020</v>
      </c>
      <c r="I60" s="486"/>
      <c r="J60" s="464">
        <v>1.27</v>
      </c>
      <c r="K60" s="464"/>
      <c r="L60" s="160">
        <v>0.27</v>
      </c>
      <c r="M60" s="60">
        <f t="shared" ref="M60" si="6">ROUND(J60*L60,3)</f>
        <v>0.34300000000000003</v>
      </c>
    </row>
    <row r="61" spans="1:13" ht="39.75" customHeight="1" x14ac:dyDescent="0.25">
      <c r="A61" s="470" t="s">
        <v>1022</v>
      </c>
      <c r="B61" s="470"/>
      <c r="C61" s="470"/>
      <c r="D61" s="470"/>
      <c r="E61" s="470"/>
      <c r="F61" s="444" t="s">
        <v>1023</v>
      </c>
      <c r="G61" s="444"/>
      <c r="H61" s="468" t="s">
        <v>1029</v>
      </c>
      <c r="I61" s="468"/>
      <c r="J61" s="464">
        <v>1.27</v>
      </c>
      <c r="K61" s="464"/>
      <c r="L61" s="160">
        <v>4.1399999999999997</v>
      </c>
      <c r="M61" s="60">
        <f>ROUND(J61*L61,3)</f>
        <v>5.258</v>
      </c>
    </row>
    <row r="62" spans="1:13" ht="34.5" customHeight="1" x14ac:dyDescent="0.25">
      <c r="A62" s="470" t="s">
        <v>1035</v>
      </c>
      <c r="B62" s="470"/>
      <c r="C62" s="470"/>
      <c r="D62" s="470"/>
      <c r="E62" s="470"/>
      <c r="F62" s="444" t="s">
        <v>617</v>
      </c>
      <c r="G62" s="444"/>
      <c r="H62" s="468" t="s">
        <v>598</v>
      </c>
      <c r="I62" s="468"/>
      <c r="J62" s="464">
        <v>1.05</v>
      </c>
      <c r="K62" s="464"/>
      <c r="L62" s="128">
        <v>100</v>
      </c>
      <c r="M62" s="64">
        <f>ROUND((J62*L62)*1.512,3)</f>
        <v>158.76</v>
      </c>
    </row>
    <row r="63" spans="1:13" ht="58.5" customHeight="1" x14ac:dyDescent="0.25">
      <c r="A63" s="470" t="s">
        <v>1024</v>
      </c>
      <c r="B63" s="470"/>
      <c r="C63" s="470"/>
      <c r="D63" s="470"/>
      <c r="E63" s="470"/>
      <c r="F63" s="444" t="s">
        <v>1025</v>
      </c>
      <c r="G63" s="444"/>
      <c r="H63" s="468" t="s">
        <v>1027</v>
      </c>
      <c r="I63" s="468"/>
      <c r="J63" s="464">
        <v>5.0000000000000001E-3</v>
      </c>
      <c r="K63" s="464"/>
      <c r="L63" s="160">
        <v>21.41</v>
      </c>
      <c r="M63" s="64">
        <f t="shared" ref="M63" si="7">ROUND(J63*L63,3)</f>
        <v>0.107</v>
      </c>
    </row>
    <row r="64" spans="1:13" ht="58.5" customHeight="1" x14ac:dyDescent="0.25">
      <c r="A64" s="470" t="s">
        <v>1024</v>
      </c>
      <c r="B64" s="470"/>
      <c r="C64" s="470"/>
      <c r="D64" s="470"/>
      <c r="E64" s="470"/>
      <c r="F64" s="444" t="s">
        <v>1026</v>
      </c>
      <c r="G64" s="444"/>
      <c r="H64" s="468" t="s">
        <v>1028</v>
      </c>
      <c r="I64" s="468"/>
      <c r="J64" s="464">
        <v>6.8999999999999999E-3</v>
      </c>
      <c r="K64" s="464"/>
      <c r="L64" s="160">
        <v>20.51</v>
      </c>
      <c r="M64" s="64">
        <f t="shared" ref="M64" si="8">ROUND(J64*L64,3)</f>
        <v>0.14199999999999999</v>
      </c>
    </row>
    <row r="65" spans="1:13" x14ac:dyDescent="0.25">
      <c r="A65" s="443" t="s">
        <v>23</v>
      </c>
      <c r="B65" s="443"/>
      <c r="C65" s="443"/>
      <c r="D65" s="443"/>
      <c r="E65" s="443"/>
      <c r="F65" s="443"/>
      <c r="G65" s="443"/>
      <c r="H65" s="443"/>
      <c r="I65" s="443"/>
      <c r="J65" s="443"/>
      <c r="K65" s="443"/>
      <c r="L65" s="443"/>
      <c r="M65" s="53">
        <f>ROUND(SUM(M60:M64),2)</f>
        <v>164.61</v>
      </c>
    </row>
    <row r="66" spans="1:13" x14ac:dyDescent="0.25">
      <c r="A66" s="464"/>
      <c r="B66" s="464"/>
      <c r="C66" s="464"/>
      <c r="D66" s="464"/>
      <c r="E66" s="464"/>
      <c r="F66" s="464"/>
      <c r="G66" s="464"/>
      <c r="H66" s="464"/>
      <c r="I66" s="464"/>
      <c r="J66" s="464"/>
      <c r="K66" s="464"/>
      <c r="L66" s="464"/>
      <c r="M66" s="464"/>
    </row>
    <row r="67" spans="1:13" x14ac:dyDescent="0.25">
      <c r="A67" s="465" t="s">
        <v>512</v>
      </c>
      <c r="B67" s="465"/>
      <c r="C67" s="465"/>
      <c r="D67" s="465"/>
      <c r="E67" s="465"/>
      <c r="F67" s="466" t="s">
        <v>507</v>
      </c>
      <c r="G67" s="466"/>
      <c r="H67" s="466" t="s">
        <v>4</v>
      </c>
      <c r="I67" s="466"/>
      <c r="J67" s="466" t="s">
        <v>508</v>
      </c>
      <c r="K67" s="466"/>
      <c r="L67" s="127" t="s">
        <v>509</v>
      </c>
      <c r="M67" s="127" t="s">
        <v>23</v>
      </c>
    </row>
    <row r="68" spans="1:13" x14ac:dyDescent="0.25">
      <c r="A68" s="467"/>
      <c r="B68" s="467"/>
      <c r="C68" s="467"/>
      <c r="D68" s="467"/>
      <c r="E68" s="467"/>
      <c r="F68" s="444"/>
      <c r="G68" s="444"/>
      <c r="H68" s="468"/>
      <c r="I68" s="468"/>
      <c r="J68" s="469"/>
      <c r="K68" s="469"/>
      <c r="L68" s="121"/>
      <c r="M68" s="60">
        <f>ROUND(J68*L68,3)</f>
        <v>0</v>
      </c>
    </row>
    <row r="69" spans="1:13" x14ac:dyDescent="0.25">
      <c r="A69" s="443" t="s">
        <v>23</v>
      </c>
      <c r="B69" s="443"/>
      <c r="C69" s="443"/>
      <c r="D69" s="443"/>
      <c r="E69" s="443"/>
      <c r="F69" s="443"/>
      <c r="G69" s="443"/>
      <c r="H69" s="443"/>
      <c r="I69" s="443"/>
      <c r="J69" s="443"/>
      <c r="K69" s="443"/>
      <c r="L69" s="443"/>
      <c r="M69" s="53">
        <f>ROUND(SUM(M68),2)</f>
        <v>0</v>
      </c>
    </row>
    <row r="70" spans="1:13" x14ac:dyDescent="0.25">
      <c r="A70" s="444"/>
      <c r="B70" s="444"/>
      <c r="C70" s="444"/>
      <c r="D70" s="444"/>
      <c r="E70" s="444"/>
      <c r="F70" s="444"/>
      <c r="G70" s="444"/>
      <c r="H70" s="444"/>
      <c r="I70" s="445"/>
      <c r="J70" s="445"/>
      <c r="K70" s="445"/>
      <c r="L70" s="445"/>
      <c r="M70" s="445"/>
    </row>
    <row r="71" spans="1:13" x14ac:dyDescent="0.25">
      <c r="A71" s="446" t="s">
        <v>513</v>
      </c>
      <c r="B71" s="447"/>
      <c r="C71" s="447"/>
      <c r="D71" s="447"/>
      <c r="E71" s="448"/>
      <c r="F71" s="49" t="s">
        <v>514</v>
      </c>
      <c r="G71" s="49" t="s">
        <v>515</v>
      </c>
      <c r="H71" s="449"/>
      <c r="I71" s="450"/>
      <c r="J71" s="450"/>
      <c r="K71" s="450"/>
      <c r="L71" s="450"/>
      <c r="M71" s="451"/>
    </row>
    <row r="72" spans="1:13" x14ac:dyDescent="0.25">
      <c r="A72" s="458" t="s">
        <v>516</v>
      </c>
      <c r="B72" s="459"/>
      <c r="C72" s="459"/>
      <c r="D72" s="459"/>
      <c r="E72" s="460"/>
      <c r="F72" s="52">
        <v>1.2833000000000001</v>
      </c>
      <c r="G72" s="51">
        <f>M57</f>
        <v>4.4209999999999994</v>
      </c>
      <c r="H72" s="452"/>
      <c r="I72" s="453"/>
      <c r="J72" s="453"/>
      <c r="K72" s="453"/>
      <c r="L72" s="453"/>
      <c r="M72" s="454"/>
    </row>
    <row r="73" spans="1:13" x14ac:dyDescent="0.25">
      <c r="A73" s="458" t="s">
        <v>517</v>
      </c>
      <c r="B73" s="459"/>
      <c r="C73" s="459"/>
      <c r="D73" s="459"/>
      <c r="E73" s="460"/>
      <c r="F73" s="126"/>
      <c r="G73" s="51">
        <f>M65</f>
        <v>164.61</v>
      </c>
      <c r="H73" s="452"/>
      <c r="I73" s="453"/>
      <c r="J73" s="453"/>
      <c r="K73" s="453"/>
      <c r="L73" s="453"/>
      <c r="M73" s="454"/>
    </row>
    <row r="74" spans="1:13" x14ac:dyDescent="0.25">
      <c r="A74" s="458" t="s">
        <v>518</v>
      </c>
      <c r="B74" s="459"/>
      <c r="C74" s="459"/>
      <c r="D74" s="459"/>
      <c r="E74" s="460"/>
      <c r="F74" s="126"/>
      <c r="G74" s="51">
        <f>M69</f>
        <v>0</v>
      </c>
      <c r="H74" s="452"/>
      <c r="I74" s="453"/>
      <c r="J74" s="453"/>
      <c r="K74" s="453"/>
      <c r="L74" s="453"/>
      <c r="M74" s="454"/>
    </row>
    <row r="75" spans="1:13" x14ac:dyDescent="0.25">
      <c r="A75" s="458" t="s">
        <v>519</v>
      </c>
      <c r="B75" s="459"/>
      <c r="C75" s="459"/>
      <c r="D75" s="459"/>
      <c r="E75" s="460"/>
      <c r="F75" s="126"/>
      <c r="G75" s="51">
        <v>1</v>
      </c>
      <c r="H75" s="452"/>
      <c r="I75" s="453"/>
      <c r="J75" s="453"/>
      <c r="K75" s="453"/>
      <c r="L75" s="453"/>
      <c r="M75" s="454"/>
    </row>
    <row r="76" spans="1:13" x14ac:dyDescent="0.25">
      <c r="A76" s="458" t="s">
        <v>520</v>
      </c>
      <c r="B76" s="459"/>
      <c r="C76" s="459"/>
      <c r="D76" s="459"/>
      <c r="E76" s="460"/>
      <c r="F76" s="126"/>
      <c r="G76" s="51">
        <f>ROUND(G72+G74,2)</f>
        <v>4.42</v>
      </c>
      <c r="H76" s="452"/>
      <c r="I76" s="453"/>
      <c r="J76" s="453"/>
      <c r="K76" s="453"/>
      <c r="L76" s="453"/>
      <c r="M76" s="454"/>
    </row>
    <row r="77" spans="1:13" x14ac:dyDescent="0.25">
      <c r="A77" s="458" t="s">
        <v>521</v>
      </c>
      <c r="B77" s="459"/>
      <c r="C77" s="459"/>
      <c r="D77" s="459"/>
      <c r="E77" s="460"/>
      <c r="F77" s="126"/>
      <c r="G77" s="51">
        <f>ROUND(((G72/G75)+(G74/G75)),2)</f>
        <v>4.42</v>
      </c>
      <c r="H77" s="452"/>
      <c r="I77" s="453"/>
      <c r="J77" s="453"/>
      <c r="K77" s="453"/>
      <c r="L77" s="453"/>
      <c r="M77" s="454"/>
    </row>
    <row r="78" spans="1:13" x14ac:dyDescent="0.25">
      <c r="A78" s="458" t="s">
        <v>522</v>
      </c>
      <c r="B78" s="459"/>
      <c r="C78" s="459"/>
      <c r="D78" s="459"/>
      <c r="E78" s="460"/>
      <c r="F78" s="126"/>
      <c r="G78" s="51">
        <f>ROUND(G73+G77,2)</f>
        <v>169.03</v>
      </c>
      <c r="H78" s="452"/>
      <c r="I78" s="453"/>
      <c r="J78" s="453"/>
      <c r="K78" s="453"/>
      <c r="L78" s="453"/>
      <c r="M78" s="454"/>
    </row>
    <row r="79" spans="1:13" x14ac:dyDescent="0.25">
      <c r="A79" s="458" t="s">
        <v>523</v>
      </c>
      <c r="B79" s="459"/>
      <c r="C79" s="459"/>
      <c r="D79" s="459"/>
      <c r="E79" s="460"/>
      <c r="F79" s="52">
        <f>$D$9</f>
        <v>0.22</v>
      </c>
      <c r="G79" s="51">
        <f>ROUND(G78*F79,2)</f>
        <v>37.19</v>
      </c>
      <c r="H79" s="452"/>
      <c r="I79" s="453"/>
      <c r="J79" s="453"/>
      <c r="K79" s="453"/>
      <c r="L79" s="453"/>
      <c r="M79" s="454"/>
    </row>
    <row r="80" spans="1:13" x14ac:dyDescent="0.25">
      <c r="A80" s="461" t="s">
        <v>524</v>
      </c>
      <c r="B80" s="462"/>
      <c r="C80" s="462"/>
      <c r="D80" s="462"/>
      <c r="E80" s="462"/>
      <c r="F80" s="463"/>
      <c r="G80" s="55">
        <f>ROUND(G78+G79,2)</f>
        <v>206.22</v>
      </c>
      <c r="H80" s="455"/>
      <c r="I80" s="456"/>
      <c r="J80" s="456"/>
      <c r="K80" s="456"/>
      <c r="L80" s="456"/>
      <c r="M80" s="457"/>
    </row>
    <row r="81" spans="1:14" x14ac:dyDescent="0.25">
      <c r="A81" s="479"/>
      <c r="B81" s="479"/>
      <c r="C81" s="479"/>
      <c r="D81" s="479"/>
      <c r="E81" s="479"/>
      <c r="F81" s="479"/>
      <c r="G81" s="479"/>
      <c r="H81" s="479"/>
      <c r="I81" s="479"/>
      <c r="J81" s="479"/>
      <c r="K81" s="479"/>
      <c r="L81" s="479"/>
      <c r="M81" s="479"/>
    </row>
    <row r="83" spans="1:14" x14ac:dyDescent="0.25">
      <c r="A83" s="472" t="s">
        <v>1063</v>
      </c>
      <c r="B83" s="472"/>
      <c r="C83" s="472"/>
      <c r="D83" s="472"/>
      <c r="E83" s="472"/>
      <c r="F83" s="472"/>
      <c r="G83" s="472"/>
      <c r="H83" s="472"/>
      <c r="I83" s="472"/>
      <c r="J83" s="472"/>
      <c r="K83" s="472"/>
      <c r="L83" s="472"/>
      <c r="M83" s="472"/>
    </row>
    <row r="84" spans="1:14" ht="44.25" customHeight="1" x14ac:dyDescent="0.25">
      <c r="A84" s="473" t="s">
        <v>531</v>
      </c>
      <c r="B84" s="473"/>
      <c r="C84" s="360" t="s">
        <v>1064</v>
      </c>
      <c r="D84" s="361"/>
      <c r="E84" s="474" t="s">
        <v>1074</v>
      </c>
      <c r="F84" s="475"/>
      <c r="G84" s="475"/>
      <c r="H84" s="475"/>
      <c r="I84" s="475"/>
      <c r="J84" s="475"/>
      <c r="K84" s="476"/>
      <c r="L84" s="61" t="s">
        <v>532</v>
      </c>
      <c r="M84" s="48" t="s">
        <v>45</v>
      </c>
    </row>
    <row r="85" spans="1:14" ht="42.75" customHeight="1" x14ac:dyDescent="0.25">
      <c r="A85" s="477" t="s">
        <v>533</v>
      </c>
      <c r="B85" s="478"/>
      <c r="C85" s="360" t="s">
        <v>1066</v>
      </c>
      <c r="D85" s="361"/>
      <c r="E85" s="474" t="s">
        <v>1065</v>
      </c>
      <c r="F85" s="475"/>
      <c r="G85" s="475"/>
      <c r="H85" s="475"/>
      <c r="I85" s="475"/>
      <c r="J85" s="475"/>
      <c r="K85" s="476"/>
      <c r="L85" s="61" t="s">
        <v>532</v>
      </c>
      <c r="M85" s="48" t="s">
        <v>45</v>
      </c>
    </row>
    <row r="86" spans="1:14" x14ac:dyDescent="0.25">
      <c r="A86" s="444"/>
      <c r="B86" s="444"/>
      <c r="C86" s="444"/>
      <c r="D86" s="444"/>
      <c r="E86" s="444"/>
      <c r="F86" s="444"/>
      <c r="G86" s="444"/>
      <c r="H86" s="444"/>
      <c r="I86" s="445"/>
      <c r="J86" s="445"/>
      <c r="K86" s="445"/>
      <c r="L86" s="445"/>
      <c r="M86" s="445"/>
    </row>
    <row r="87" spans="1:14" x14ac:dyDescent="0.25">
      <c r="A87" s="465" t="s">
        <v>506</v>
      </c>
      <c r="B87" s="465"/>
      <c r="C87" s="465"/>
      <c r="D87" s="465"/>
      <c r="E87" s="465"/>
      <c r="F87" s="466" t="s">
        <v>507</v>
      </c>
      <c r="G87" s="466"/>
      <c r="H87" s="466" t="s">
        <v>4</v>
      </c>
      <c r="I87" s="466"/>
      <c r="J87" s="466" t="s">
        <v>508</v>
      </c>
      <c r="K87" s="466"/>
      <c r="L87" s="138" t="s">
        <v>509</v>
      </c>
      <c r="M87" s="138" t="s">
        <v>23</v>
      </c>
    </row>
    <row r="88" spans="1:14" ht="38.25" customHeight="1" x14ac:dyDescent="0.25">
      <c r="A88" s="470" t="s">
        <v>1067</v>
      </c>
      <c r="B88" s="467"/>
      <c r="C88" s="467"/>
      <c r="D88" s="467"/>
      <c r="E88" s="467"/>
      <c r="F88" s="444" t="s">
        <v>510</v>
      </c>
      <c r="G88" s="444"/>
      <c r="H88" s="468" t="s">
        <v>1068</v>
      </c>
      <c r="I88" s="468"/>
      <c r="J88" s="471">
        <v>0.3</v>
      </c>
      <c r="K88" s="471"/>
      <c r="L88" s="160">
        <v>16.13</v>
      </c>
      <c r="M88" s="60">
        <f t="shared" ref="M88" si="9">ROUND(J88*L88,3)</f>
        <v>4.8390000000000004</v>
      </c>
    </row>
    <row r="89" spans="1:14" x14ac:dyDescent="0.25">
      <c r="A89" s="467" t="s">
        <v>1069</v>
      </c>
      <c r="B89" s="467"/>
      <c r="C89" s="467"/>
      <c r="D89" s="467"/>
      <c r="E89" s="467"/>
      <c r="F89" s="444" t="s">
        <v>510</v>
      </c>
      <c r="G89" s="444"/>
      <c r="H89" s="468" t="s">
        <v>1070</v>
      </c>
      <c r="I89" s="468"/>
      <c r="J89" s="471">
        <v>0.3</v>
      </c>
      <c r="K89" s="471"/>
      <c r="L89" s="160">
        <v>19.12</v>
      </c>
      <c r="M89" s="60">
        <f>ROUND(J89*L89,3)</f>
        <v>5.7359999999999998</v>
      </c>
    </row>
    <row r="90" spans="1:14" x14ac:dyDescent="0.25">
      <c r="A90" s="443" t="s">
        <v>23</v>
      </c>
      <c r="B90" s="443"/>
      <c r="C90" s="443"/>
      <c r="D90" s="443"/>
      <c r="E90" s="443"/>
      <c r="F90" s="443"/>
      <c r="G90" s="443"/>
      <c r="H90" s="443"/>
      <c r="I90" s="443"/>
      <c r="J90" s="443"/>
      <c r="K90" s="443"/>
      <c r="L90" s="443"/>
      <c r="M90" s="53">
        <f>SUM(M88:M89)</f>
        <v>10.574999999999999</v>
      </c>
    </row>
    <row r="91" spans="1:14" x14ac:dyDescent="0.25">
      <c r="A91" s="444"/>
      <c r="B91" s="444"/>
      <c r="C91" s="444"/>
      <c r="D91" s="444"/>
      <c r="E91" s="444"/>
      <c r="F91" s="444"/>
      <c r="G91" s="444"/>
      <c r="H91" s="444"/>
      <c r="I91" s="445"/>
      <c r="J91" s="445"/>
      <c r="K91" s="445"/>
      <c r="L91" s="445"/>
      <c r="M91" s="445"/>
    </row>
    <row r="92" spans="1:14" x14ac:dyDescent="0.25">
      <c r="A92" s="465" t="s">
        <v>511</v>
      </c>
      <c r="B92" s="465"/>
      <c r="C92" s="465"/>
      <c r="D92" s="465"/>
      <c r="E92" s="465"/>
      <c r="F92" s="466" t="s">
        <v>507</v>
      </c>
      <c r="G92" s="466"/>
      <c r="H92" s="466" t="s">
        <v>4</v>
      </c>
      <c r="I92" s="466"/>
      <c r="J92" s="466" t="s">
        <v>508</v>
      </c>
      <c r="K92" s="466"/>
      <c r="L92" s="138" t="s">
        <v>509</v>
      </c>
      <c r="M92" s="138" t="s">
        <v>23</v>
      </c>
      <c r="N92" t="s">
        <v>1080</v>
      </c>
    </row>
    <row r="93" spans="1:14" ht="30.75" customHeight="1" x14ac:dyDescent="0.25">
      <c r="A93" s="470" t="s">
        <v>1072</v>
      </c>
      <c r="B93" s="470"/>
      <c r="C93" s="470"/>
      <c r="D93" s="470"/>
      <c r="E93" s="470"/>
      <c r="F93" s="444" t="s">
        <v>623</v>
      </c>
      <c r="G93" s="444"/>
      <c r="H93" s="468" t="s">
        <v>1071</v>
      </c>
      <c r="I93" s="468"/>
      <c r="J93" s="464">
        <v>1</v>
      </c>
      <c r="K93" s="464"/>
      <c r="L93" s="160">
        <v>9.9</v>
      </c>
      <c r="M93" s="60">
        <f t="shared" ref="M93" si="10">ROUND(J93*L93,3)</f>
        <v>9.9</v>
      </c>
    </row>
    <row r="94" spans="1:14" ht="30.75" customHeight="1" x14ac:dyDescent="0.25">
      <c r="A94" s="470" t="s">
        <v>1073</v>
      </c>
      <c r="B94" s="470"/>
      <c r="C94" s="470"/>
      <c r="D94" s="470"/>
      <c r="E94" s="470"/>
      <c r="F94" s="444" t="s">
        <v>623</v>
      </c>
      <c r="G94" s="444"/>
      <c r="H94" s="468" t="s">
        <v>598</v>
      </c>
      <c r="I94" s="468"/>
      <c r="J94" s="464">
        <v>1</v>
      </c>
      <c r="K94" s="464"/>
      <c r="L94" s="139">
        <v>170</v>
      </c>
      <c r="M94" s="60">
        <f>ROUND(J94*L94,3)</f>
        <v>170</v>
      </c>
    </row>
    <row r="95" spans="1:14" x14ac:dyDescent="0.25">
      <c r="A95" s="443" t="s">
        <v>23</v>
      </c>
      <c r="B95" s="443"/>
      <c r="C95" s="443"/>
      <c r="D95" s="443"/>
      <c r="E95" s="443"/>
      <c r="F95" s="443"/>
      <c r="G95" s="443"/>
      <c r="H95" s="443"/>
      <c r="I95" s="443"/>
      <c r="J95" s="443"/>
      <c r="K95" s="443"/>
      <c r="L95" s="443"/>
      <c r="M95" s="53">
        <f>ROUND(SUM(M93:M94),2)</f>
        <v>179.9</v>
      </c>
    </row>
    <row r="96" spans="1:14" x14ac:dyDescent="0.25">
      <c r="A96" s="464"/>
      <c r="B96" s="464"/>
      <c r="C96" s="464"/>
      <c r="D96" s="464"/>
      <c r="E96" s="464"/>
      <c r="F96" s="464"/>
      <c r="G96" s="464"/>
      <c r="H96" s="464"/>
      <c r="I96" s="464"/>
      <c r="J96" s="464"/>
      <c r="K96" s="464"/>
      <c r="L96" s="464"/>
      <c r="M96" s="464"/>
    </row>
    <row r="97" spans="1:13" x14ac:dyDescent="0.25">
      <c r="A97" s="465" t="s">
        <v>512</v>
      </c>
      <c r="B97" s="465"/>
      <c r="C97" s="465"/>
      <c r="D97" s="465"/>
      <c r="E97" s="465"/>
      <c r="F97" s="466" t="s">
        <v>507</v>
      </c>
      <c r="G97" s="466"/>
      <c r="H97" s="466" t="s">
        <v>4</v>
      </c>
      <c r="I97" s="466"/>
      <c r="J97" s="466" t="s">
        <v>508</v>
      </c>
      <c r="K97" s="466"/>
      <c r="L97" s="138" t="s">
        <v>509</v>
      </c>
      <c r="M97" s="138" t="s">
        <v>23</v>
      </c>
    </row>
    <row r="98" spans="1:13" x14ac:dyDescent="0.25">
      <c r="A98" s="467"/>
      <c r="B98" s="467"/>
      <c r="C98" s="467"/>
      <c r="D98" s="467"/>
      <c r="E98" s="467"/>
      <c r="F98" s="444"/>
      <c r="G98" s="444"/>
      <c r="H98" s="468"/>
      <c r="I98" s="468"/>
      <c r="J98" s="469"/>
      <c r="K98" s="469"/>
      <c r="L98" s="129"/>
      <c r="M98" s="60">
        <f>ROUND(J98*L98,3)</f>
        <v>0</v>
      </c>
    </row>
    <row r="99" spans="1:13" x14ac:dyDescent="0.25">
      <c r="A99" s="443" t="s">
        <v>23</v>
      </c>
      <c r="B99" s="443"/>
      <c r="C99" s="443"/>
      <c r="D99" s="443"/>
      <c r="E99" s="443"/>
      <c r="F99" s="443"/>
      <c r="G99" s="443"/>
      <c r="H99" s="443"/>
      <c r="I99" s="443"/>
      <c r="J99" s="443"/>
      <c r="K99" s="443"/>
      <c r="L99" s="443"/>
      <c r="M99" s="53">
        <f>ROUND(SUM(M98),2)</f>
        <v>0</v>
      </c>
    </row>
    <row r="100" spans="1:13" x14ac:dyDescent="0.25">
      <c r="A100" s="444"/>
      <c r="B100" s="444"/>
      <c r="C100" s="444"/>
      <c r="D100" s="444"/>
      <c r="E100" s="444"/>
      <c r="F100" s="444"/>
      <c r="G100" s="444"/>
      <c r="H100" s="444"/>
      <c r="I100" s="445"/>
      <c r="J100" s="445"/>
      <c r="K100" s="445"/>
      <c r="L100" s="445"/>
      <c r="M100" s="445"/>
    </row>
    <row r="101" spans="1:13" x14ac:dyDescent="0.25">
      <c r="A101" s="446" t="s">
        <v>513</v>
      </c>
      <c r="B101" s="447"/>
      <c r="C101" s="447"/>
      <c r="D101" s="447"/>
      <c r="E101" s="448"/>
      <c r="F101" s="49" t="s">
        <v>514</v>
      </c>
      <c r="G101" s="49" t="s">
        <v>515</v>
      </c>
      <c r="H101" s="449"/>
      <c r="I101" s="450"/>
      <c r="J101" s="450"/>
      <c r="K101" s="450"/>
      <c r="L101" s="450"/>
      <c r="M101" s="451"/>
    </row>
    <row r="102" spans="1:13" x14ac:dyDescent="0.25">
      <c r="A102" s="458" t="s">
        <v>516</v>
      </c>
      <c r="B102" s="459"/>
      <c r="C102" s="459"/>
      <c r="D102" s="459"/>
      <c r="E102" s="460"/>
      <c r="F102" s="52">
        <v>1.2833000000000001</v>
      </c>
      <c r="G102" s="51">
        <f>M90</f>
        <v>10.574999999999999</v>
      </c>
      <c r="H102" s="452"/>
      <c r="I102" s="453"/>
      <c r="J102" s="453"/>
      <c r="K102" s="453"/>
      <c r="L102" s="453"/>
      <c r="M102" s="454"/>
    </row>
    <row r="103" spans="1:13" x14ac:dyDescent="0.25">
      <c r="A103" s="458" t="s">
        <v>517</v>
      </c>
      <c r="B103" s="459"/>
      <c r="C103" s="459"/>
      <c r="D103" s="459"/>
      <c r="E103" s="460"/>
      <c r="F103" s="137"/>
      <c r="G103" s="51">
        <f>M95</f>
        <v>179.9</v>
      </c>
      <c r="H103" s="452"/>
      <c r="I103" s="453"/>
      <c r="J103" s="453"/>
      <c r="K103" s="453"/>
      <c r="L103" s="453"/>
      <c r="M103" s="454"/>
    </row>
    <row r="104" spans="1:13" x14ac:dyDescent="0.25">
      <c r="A104" s="458" t="s">
        <v>518</v>
      </c>
      <c r="B104" s="459"/>
      <c r="C104" s="459"/>
      <c r="D104" s="459"/>
      <c r="E104" s="460"/>
      <c r="F104" s="137"/>
      <c r="G104" s="51">
        <f>M99</f>
        <v>0</v>
      </c>
      <c r="H104" s="452"/>
      <c r="I104" s="453"/>
      <c r="J104" s="453"/>
      <c r="K104" s="453"/>
      <c r="L104" s="453"/>
      <c r="M104" s="454"/>
    </row>
    <row r="105" spans="1:13" x14ac:dyDescent="0.25">
      <c r="A105" s="458" t="s">
        <v>519</v>
      </c>
      <c r="B105" s="459"/>
      <c r="C105" s="459"/>
      <c r="D105" s="459"/>
      <c r="E105" s="460"/>
      <c r="F105" s="137"/>
      <c r="G105" s="51">
        <v>1</v>
      </c>
      <c r="H105" s="452"/>
      <c r="I105" s="453"/>
      <c r="J105" s="453"/>
      <c r="K105" s="453"/>
      <c r="L105" s="453"/>
      <c r="M105" s="454"/>
    </row>
    <row r="106" spans="1:13" x14ac:dyDescent="0.25">
      <c r="A106" s="458" t="s">
        <v>520</v>
      </c>
      <c r="B106" s="459"/>
      <c r="C106" s="459"/>
      <c r="D106" s="459"/>
      <c r="E106" s="460"/>
      <c r="F106" s="137"/>
      <c r="G106" s="51">
        <f>ROUND(G102+G104,2)</f>
        <v>10.58</v>
      </c>
      <c r="H106" s="452"/>
      <c r="I106" s="453"/>
      <c r="J106" s="453"/>
      <c r="K106" s="453"/>
      <c r="L106" s="453"/>
      <c r="M106" s="454"/>
    </row>
    <row r="107" spans="1:13" x14ac:dyDescent="0.25">
      <c r="A107" s="458" t="s">
        <v>521</v>
      </c>
      <c r="B107" s="459"/>
      <c r="C107" s="459"/>
      <c r="D107" s="459"/>
      <c r="E107" s="460"/>
      <c r="F107" s="137"/>
      <c r="G107" s="51">
        <f>ROUND(((G102/G105)+(G104/G105)),2)</f>
        <v>10.58</v>
      </c>
      <c r="H107" s="452"/>
      <c r="I107" s="453"/>
      <c r="J107" s="453"/>
      <c r="K107" s="453"/>
      <c r="L107" s="453"/>
      <c r="M107" s="454"/>
    </row>
    <row r="108" spans="1:13" x14ac:dyDescent="0.25">
      <c r="A108" s="458" t="s">
        <v>522</v>
      </c>
      <c r="B108" s="459"/>
      <c r="C108" s="459"/>
      <c r="D108" s="459"/>
      <c r="E108" s="460"/>
      <c r="F108" s="137"/>
      <c r="G108" s="51">
        <f>ROUND(G103+G107,2)</f>
        <v>190.48</v>
      </c>
      <c r="H108" s="452"/>
      <c r="I108" s="453"/>
      <c r="J108" s="453"/>
      <c r="K108" s="453"/>
      <c r="L108" s="453"/>
      <c r="M108" s="454"/>
    </row>
    <row r="109" spans="1:13" x14ac:dyDescent="0.25">
      <c r="A109" s="458" t="s">
        <v>523</v>
      </c>
      <c r="B109" s="459"/>
      <c r="C109" s="459"/>
      <c r="D109" s="459"/>
      <c r="E109" s="460"/>
      <c r="F109" s="52">
        <f>$D$9</f>
        <v>0.22</v>
      </c>
      <c r="G109" s="51">
        <f>ROUND(G108*F109,2)</f>
        <v>41.91</v>
      </c>
      <c r="H109" s="452"/>
      <c r="I109" s="453"/>
      <c r="J109" s="453"/>
      <c r="K109" s="453"/>
      <c r="L109" s="453"/>
      <c r="M109" s="454"/>
    </row>
    <row r="110" spans="1:13" x14ac:dyDescent="0.25">
      <c r="A110" s="461" t="s">
        <v>524</v>
      </c>
      <c r="B110" s="462"/>
      <c r="C110" s="462"/>
      <c r="D110" s="462"/>
      <c r="E110" s="462"/>
      <c r="F110" s="463"/>
      <c r="G110" s="55">
        <f>ROUND(G108+G109,2)</f>
        <v>232.39</v>
      </c>
      <c r="H110" s="455"/>
      <c r="I110" s="456"/>
      <c r="J110" s="456"/>
      <c r="K110" s="456"/>
      <c r="L110" s="456"/>
      <c r="M110" s="457"/>
    </row>
    <row r="111" spans="1:13" x14ac:dyDescent="0.25">
      <c r="A111" s="479"/>
      <c r="B111" s="479"/>
      <c r="C111" s="479"/>
      <c r="D111" s="479"/>
      <c r="E111" s="479"/>
      <c r="F111" s="479"/>
      <c r="G111" s="479"/>
      <c r="H111" s="479"/>
      <c r="I111" s="479"/>
      <c r="J111" s="479"/>
      <c r="K111" s="479"/>
      <c r="L111" s="479"/>
      <c r="M111" s="479"/>
    </row>
    <row r="113" spans="1:13" x14ac:dyDescent="0.25">
      <c r="A113" s="472" t="s">
        <v>1076</v>
      </c>
      <c r="B113" s="472"/>
      <c r="C113" s="472"/>
      <c r="D113" s="472"/>
      <c r="E113" s="472"/>
      <c r="F113" s="472"/>
      <c r="G113" s="472"/>
      <c r="H113" s="472"/>
      <c r="I113" s="472"/>
      <c r="J113" s="472"/>
      <c r="K113" s="472"/>
      <c r="L113" s="472"/>
      <c r="M113" s="472"/>
    </row>
    <row r="114" spans="1:13" ht="44.25" customHeight="1" x14ac:dyDescent="0.25">
      <c r="A114" s="473" t="s">
        <v>531</v>
      </c>
      <c r="B114" s="473"/>
      <c r="C114" s="360" t="s">
        <v>1077</v>
      </c>
      <c r="D114" s="361"/>
      <c r="E114" s="474" t="s">
        <v>1191</v>
      </c>
      <c r="F114" s="475"/>
      <c r="G114" s="475"/>
      <c r="H114" s="475"/>
      <c r="I114" s="475"/>
      <c r="J114" s="475"/>
      <c r="K114" s="476"/>
      <c r="L114" s="61" t="s">
        <v>532</v>
      </c>
      <c r="M114" s="48" t="s">
        <v>45</v>
      </c>
    </row>
    <row r="115" spans="1:13" ht="45.75" customHeight="1" x14ac:dyDescent="0.25">
      <c r="A115" s="477" t="s">
        <v>533</v>
      </c>
      <c r="B115" s="478"/>
      <c r="C115" s="360" t="s">
        <v>1079</v>
      </c>
      <c r="D115" s="361"/>
      <c r="E115" s="474" t="s">
        <v>1078</v>
      </c>
      <c r="F115" s="475"/>
      <c r="G115" s="475"/>
      <c r="H115" s="475"/>
      <c r="I115" s="475"/>
      <c r="J115" s="475"/>
      <c r="K115" s="476"/>
      <c r="L115" s="61" t="s">
        <v>532</v>
      </c>
      <c r="M115" s="48" t="s">
        <v>45</v>
      </c>
    </row>
    <row r="116" spans="1:13" x14ac:dyDescent="0.25">
      <c r="A116" s="444"/>
      <c r="B116" s="444"/>
      <c r="C116" s="444"/>
      <c r="D116" s="444"/>
      <c r="E116" s="444"/>
      <c r="F116" s="444"/>
      <c r="G116" s="444"/>
      <c r="H116" s="444"/>
      <c r="I116" s="445"/>
      <c r="J116" s="445"/>
      <c r="K116" s="445"/>
      <c r="L116" s="445"/>
      <c r="M116" s="445"/>
    </row>
    <row r="117" spans="1:13" x14ac:dyDescent="0.25">
      <c r="A117" s="465" t="s">
        <v>506</v>
      </c>
      <c r="B117" s="465"/>
      <c r="C117" s="465"/>
      <c r="D117" s="465"/>
      <c r="E117" s="465"/>
      <c r="F117" s="466" t="s">
        <v>507</v>
      </c>
      <c r="G117" s="466"/>
      <c r="H117" s="466" t="s">
        <v>4</v>
      </c>
      <c r="I117" s="466"/>
      <c r="J117" s="466" t="s">
        <v>508</v>
      </c>
      <c r="K117" s="466"/>
      <c r="L117" s="138" t="s">
        <v>509</v>
      </c>
      <c r="M117" s="138" t="s">
        <v>23</v>
      </c>
    </row>
    <row r="118" spans="1:13" ht="29.25" customHeight="1" x14ac:dyDescent="0.25">
      <c r="A118" s="470" t="s">
        <v>1067</v>
      </c>
      <c r="B118" s="467"/>
      <c r="C118" s="467"/>
      <c r="D118" s="467"/>
      <c r="E118" s="467"/>
      <c r="F118" s="444" t="s">
        <v>510</v>
      </c>
      <c r="G118" s="444"/>
      <c r="H118" s="468" t="s">
        <v>1068</v>
      </c>
      <c r="I118" s="468"/>
      <c r="J118" s="471">
        <v>0.25</v>
      </c>
      <c r="K118" s="471"/>
      <c r="L118" s="160">
        <v>16.13</v>
      </c>
      <c r="M118" s="60">
        <f t="shared" ref="M118" si="11">ROUND(J118*L118,3)</f>
        <v>4.0330000000000004</v>
      </c>
    </row>
    <row r="119" spans="1:13" x14ac:dyDescent="0.25">
      <c r="A119" s="467" t="s">
        <v>1069</v>
      </c>
      <c r="B119" s="467"/>
      <c r="C119" s="467"/>
      <c r="D119" s="467"/>
      <c r="E119" s="467"/>
      <c r="F119" s="444" t="s">
        <v>510</v>
      </c>
      <c r="G119" s="444"/>
      <c r="H119" s="468" t="s">
        <v>1070</v>
      </c>
      <c r="I119" s="468"/>
      <c r="J119" s="471">
        <v>0.25</v>
      </c>
      <c r="K119" s="471"/>
      <c r="L119" s="160">
        <v>19.12</v>
      </c>
      <c r="M119" s="60">
        <f>ROUND(J119*L119,3)</f>
        <v>4.78</v>
      </c>
    </row>
    <row r="120" spans="1:13" x14ac:dyDescent="0.25">
      <c r="A120" s="443" t="s">
        <v>23</v>
      </c>
      <c r="B120" s="443"/>
      <c r="C120" s="443"/>
      <c r="D120" s="443"/>
      <c r="E120" s="443"/>
      <c r="F120" s="443"/>
      <c r="G120" s="443"/>
      <c r="H120" s="443"/>
      <c r="I120" s="443"/>
      <c r="J120" s="443"/>
      <c r="K120" s="443"/>
      <c r="L120" s="443"/>
      <c r="M120" s="53">
        <f>SUM(M118:M119)</f>
        <v>8.8130000000000006</v>
      </c>
    </row>
    <row r="121" spans="1:13" x14ac:dyDescent="0.25">
      <c r="A121" s="444"/>
      <c r="B121" s="444"/>
      <c r="C121" s="444"/>
      <c r="D121" s="444"/>
      <c r="E121" s="444"/>
      <c r="F121" s="444"/>
      <c r="G121" s="444"/>
      <c r="H121" s="444"/>
      <c r="I121" s="445"/>
      <c r="J121" s="445"/>
      <c r="K121" s="445"/>
      <c r="L121" s="445"/>
      <c r="M121" s="445"/>
    </row>
    <row r="122" spans="1:13" x14ac:dyDescent="0.25">
      <c r="A122" s="465" t="s">
        <v>511</v>
      </c>
      <c r="B122" s="465"/>
      <c r="C122" s="465"/>
      <c r="D122" s="465"/>
      <c r="E122" s="465"/>
      <c r="F122" s="466" t="s">
        <v>507</v>
      </c>
      <c r="G122" s="466"/>
      <c r="H122" s="466" t="s">
        <v>4</v>
      </c>
      <c r="I122" s="466"/>
      <c r="J122" s="466" t="s">
        <v>508</v>
      </c>
      <c r="K122" s="466"/>
      <c r="L122" s="138" t="s">
        <v>509</v>
      </c>
      <c r="M122" s="138" t="s">
        <v>23</v>
      </c>
    </row>
    <row r="123" spans="1:13" ht="49.5" customHeight="1" x14ac:dyDescent="0.25">
      <c r="A123" s="470" t="s">
        <v>1193</v>
      </c>
      <c r="B123" s="470"/>
      <c r="C123" s="470"/>
      <c r="D123" s="470"/>
      <c r="E123" s="470"/>
      <c r="F123" s="444" t="s">
        <v>623</v>
      </c>
      <c r="G123" s="444"/>
      <c r="H123" s="468" t="s">
        <v>598</v>
      </c>
      <c r="I123" s="468"/>
      <c r="J123" s="464">
        <v>1</v>
      </c>
      <c r="K123" s="464"/>
      <c r="L123" s="139">
        <v>370</v>
      </c>
      <c r="M123" s="60">
        <f t="shared" ref="M123" si="12">ROUND(J123*L123,3)</f>
        <v>370</v>
      </c>
    </row>
    <row r="124" spans="1:13" x14ac:dyDescent="0.25">
      <c r="A124" s="443" t="s">
        <v>23</v>
      </c>
      <c r="B124" s="443"/>
      <c r="C124" s="443"/>
      <c r="D124" s="443"/>
      <c r="E124" s="443"/>
      <c r="F124" s="443"/>
      <c r="G124" s="443"/>
      <c r="H124" s="443"/>
      <c r="I124" s="443"/>
      <c r="J124" s="443"/>
      <c r="K124" s="443"/>
      <c r="L124" s="443"/>
      <c r="M124" s="53">
        <f>ROUND(SUM(M123:M123),2)</f>
        <v>370</v>
      </c>
    </row>
    <row r="125" spans="1:13" x14ac:dyDescent="0.25">
      <c r="A125" s="464"/>
      <c r="B125" s="464"/>
      <c r="C125" s="464"/>
      <c r="D125" s="464"/>
      <c r="E125" s="464"/>
      <c r="F125" s="464"/>
      <c r="G125" s="464"/>
      <c r="H125" s="464"/>
      <c r="I125" s="464"/>
      <c r="J125" s="464"/>
      <c r="K125" s="464"/>
      <c r="L125" s="464"/>
      <c r="M125" s="464"/>
    </row>
    <row r="126" spans="1:13" x14ac:dyDescent="0.25">
      <c r="A126" s="465" t="s">
        <v>512</v>
      </c>
      <c r="B126" s="465"/>
      <c r="C126" s="465"/>
      <c r="D126" s="465"/>
      <c r="E126" s="465"/>
      <c r="F126" s="466" t="s">
        <v>507</v>
      </c>
      <c r="G126" s="466"/>
      <c r="H126" s="466" t="s">
        <v>4</v>
      </c>
      <c r="I126" s="466"/>
      <c r="J126" s="466" t="s">
        <v>508</v>
      </c>
      <c r="K126" s="466"/>
      <c r="L126" s="138" t="s">
        <v>509</v>
      </c>
      <c r="M126" s="138" t="s">
        <v>23</v>
      </c>
    </row>
    <row r="127" spans="1:13" x14ac:dyDescent="0.25">
      <c r="A127" s="467"/>
      <c r="B127" s="467"/>
      <c r="C127" s="467"/>
      <c r="D127" s="467"/>
      <c r="E127" s="467"/>
      <c r="F127" s="444"/>
      <c r="G127" s="444"/>
      <c r="H127" s="468"/>
      <c r="I127" s="468"/>
      <c r="J127" s="469"/>
      <c r="K127" s="469"/>
      <c r="L127" s="129"/>
      <c r="M127" s="60">
        <f>ROUND(J127*L127,3)</f>
        <v>0</v>
      </c>
    </row>
    <row r="128" spans="1:13" x14ac:dyDescent="0.25">
      <c r="A128" s="443" t="s">
        <v>23</v>
      </c>
      <c r="B128" s="443"/>
      <c r="C128" s="443"/>
      <c r="D128" s="443"/>
      <c r="E128" s="443"/>
      <c r="F128" s="443"/>
      <c r="G128" s="443"/>
      <c r="H128" s="443"/>
      <c r="I128" s="443"/>
      <c r="J128" s="443"/>
      <c r="K128" s="443"/>
      <c r="L128" s="443"/>
      <c r="M128" s="53">
        <f>ROUND(SUM(M127),2)</f>
        <v>0</v>
      </c>
    </row>
    <row r="129" spans="1:13" x14ac:dyDescent="0.25">
      <c r="A129" s="444"/>
      <c r="B129" s="444"/>
      <c r="C129" s="444"/>
      <c r="D129" s="444"/>
      <c r="E129" s="444"/>
      <c r="F129" s="444"/>
      <c r="G129" s="444"/>
      <c r="H129" s="444"/>
      <c r="I129" s="445"/>
      <c r="J129" s="445"/>
      <c r="K129" s="445"/>
      <c r="L129" s="445"/>
      <c r="M129" s="445"/>
    </row>
    <row r="130" spans="1:13" x14ac:dyDescent="0.25">
      <c r="A130" s="446" t="s">
        <v>513</v>
      </c>
      <c r="B130" s="447"/>
      <c r="C130" s="447"/>
      <c r="D130" s="447"/>
      <c r="E130" s="448"/>
      <c r="F130" s="49" t="s">
        <v>514</v>
      </c>
      <c r="G130" s="49" t="s">
        <v>515</v>
      </c>
      <c r="H130" s="449"/>
      <c r="I130" s="450"/>
      <c r="J130" s="450"/>
      <c r="K130" s="450"/>
      <c r="L130" s="450"/>
      <c r="M130" s="451"/>
    </row>
    <row r="131" spans="1:13" x14ac:dyDescent="0.25">
      <c r="A131" s="458" t="s">
        <v>516</v>
      </c>
      <c r="B131" s="459"/>
      <c r="C131" s="459"/>
      <c r="D131" s="459"/>
      <c r="E131" s="460"/>
      <c r="F131" s="52">
        <v>1.2833000000000001</v>
      </c>
      <c r="G131" s="51">
        <f>M120</f>
        <v>8.8130000000000006</v>
      </c>
      <c r="H131" s="452"/>
      <c r="I131" s="453"/>
      <c r="J131" s="453"/>
      <c r="K131" s="453"/>
      <c r="L131" s="453"/>
      <c r="M131" s="454"/>
    </row>
    <row r="132" spans="1:13" x14ac:dyDescent="0.25">
      <c r="A132" s="458" t="s">
        <v>517</v>
      </c>
      <c r="B132" s="459"/>
      <c r="C132" s="459"/>
      <c r="D132" s="459"/>
      <c r="E132" s="460"/>
      <c r="F132" s="137"/>
      <c r="G132" s="51">
        <f>M124</f>
        <v>370</v>
      </c>
      <c r="H132" s="452"/>
      <c r="I132" s="453"/>
      <c r="J132" s="453"/>
      <c r="K132" s="453"/>
      <c r="L132" s="453"/>
      <c r="M132" s="454"/>
    </row>
    <row r="133" spans="1:13" x14ac:dyDescent="0.25">
      <c r="A133" s="458" t="s">
        <v>518</v>
      </c>
      <c r="B133" s="459"/>
      <c r="C133" s="459"/>
      <c r="D133" s="459"/>
      <c r="E133" s="460"/>
      <c r="F133" s="137"/>
      <c r="G133" s="51">
        <f>M128</f>
        <v>0</v>
      </c>
      <c r="H133" s="452"/>
      <c r="I133" s="453"/>
      <c r="J133" s="453"/>
      <c r="K133" s="453"/>
      <c r="L133" s="453"/>
      <c r="M133" s="454"/>
    </row>
    <row r="134" spans="1:13" x14ac:dyDescent="0.25">
      <c r="A134" s="458" t="s">
        <v>519</v>
      </c>
      <c r="B134" s="459"/>
      <c r="C134" s="459"/>
      <c r="D134" s="459"/>
      <c r="E134" s="460"/>
      <c r="F134" s="137"/>
      <c r="G134" s="51">
        <v>1</v>
      </c>
      <c r="H134" s="452"/>
      <c r="I134" s="453"/>
      <c r="J134" s="453"/>
      <c r="K134" s="453"/>
      <c r="L134" s="453"/>
      <c r="M134" s="454"/>
    </row>
    <row r="135" spans="1:13" x14ac:dyDescent="0.25">
      <c r="A135" s="458" t="s">
        <v>520</v>
      </c>
      <c r="B135" s="459"/>
      <c r="C135" s="459"/>
      <c r="D135" s="459"/>
      <c r="E135" s="460"/>
      <c r="F135" s="137"/>
      <c r="G135" s="51">
        <f>ROUND(G131+G133,2)</f>
        <v>8.81</v>
      </c>
      <c r="H135" s="452"/>
      <c r="I135" s="453"/>
      <c r="J135" s="453"/>
      <c r="K135" s="453"/>
      <c r="L135" s="453"/>
      <c r="M135" s="454"/>
    </row>
    <row r="136" spans="1:13" x14ac:dyDescent="0.25">
      <c r="A136" s="458" t="s">
        <v>521</v>
      </c>
      <c r="B136" s="459"/>
      <c r="C136" s="459"/>
      <c r="D136" s="459"/>
      <c r="E136" s="460"/>
      <c r="F136" s="137"/>
      <c r="G136" s="51">
        <f>ROUND(((G131/G134)+(G133/G134)),2)</f>
        <v>8.81</v>
      </c>
      <c r="H136" s="452"/>
      <c r="I136" s="453"/>
      <c r="J136" s="453"/>
      <c r="K136" s="453"/>
      <c r="L136" s="453"/>
      <c r="M136" s="454"/>
    </row>
    <row r="137" spans="1:13" x14ac:dyDescent="0.25">
      <c r="A137" s="458" t="s">
        <v>522</v>
      </c>
      <c r="B137" s="459"/>
      <c r="C137" s="459"/>
      <c r="D137" s="459"/>
      <c r="E137" s="460"/>
      <c r="F137" s="137"/>
      <c r="G137" s="51">
        <f>ROUND(G132+G136,2)</f>
        <v>378.81</v>
      </c>
      <c r="H137" s="452"/>
      <c r="I137" s="453"/>
      <c r="J137" s="453"/>
      <c r="K137" s="453"/>
      <c r="L137" s="453"/>
      <c r="M137" s="454"/>
    </row>
    <row r="138" spans="1:13" x14ac:dyDescent="0.25">
      <c r="A138" s="458" t="s">
        <v>523</v>
      </c>
      <c r="B138" s="459"/>
      <c r="C138" s="459"/>
      <c r="D138" s="459"/>
      <c r="E138" s="460"/>
      <c r="F138" s="52">
        <f>$D$9</f>
        <v>0.22</v>
      </c>
      <c r="G138" s="51">
        <f>ROUND(G137*F138,2)</f>
        <v>83.34</v>
      </c>
      <c r="H138" s="452"/>
      <c r="I138" s="453"/>
      <c r="J138" s="453"/>
      <c r="K138" s="453"/>
      <c r="L138" s="453"/>
      <c r="M138" s="454"/>
    </row>
    <row r="139" spans="1:13" x14ac:dyDescent="0.25">
      <c r="A139" s="461" t="s">
        <v>524</v>
      </c>
      <c r="B139" s="462"/>
      <c r="C139" s="462"/>
      <c r="D139" s="462"/>
      <c r="E139" s="462"/>
      <c r="F139" s="463"/>
      <c r="G139" s="55">
        <f>ROUND(G137+G138,2)</f>
        <v>462.15</v>
      </c>
      <c r="H139" s="455"/>
      <c r="I139" s="456"/>
      <c r="J139" s="456"/>
      <c r="K139" s="456"/>
      <c r="L139" s="456"/>
      <c r="M139" s="457"/>
    </row>
    <row r="141" spans="1:13" x14ac:dyDescent="0.25">
      <c r="A141" s="472" t="s">
        <v>1082</v>
      </c>
      <c r="B141" s="472"/>
      <c r="C141" s="472"/>
      <c r="D141" s="472"/>
      <c r="E141" s="472"/>
      <c r="F141" s="472"/>
      <c r="G141" s="472"/>
      <c r="H141" s="472"/>
      <c r="I141" s="472"/>
      <c r="J141" s="472"/>
      <c r="K141" s="472"/>
      <c r="L141" s="472"/>
      <c r="M141" s="472"/>
    </row>
    <row r="142" spans="1:13" ht="32.25" customHeight="1" x14ac:dyDescent="0.25">
      <c r="A142" s="473" t="s">
        <v>531</v>
      </c>
      <c r="B142" s="473"/>
      <c r="C142" s="360" t="s">
        <v>1083</v>
      </c>
      <c r="D142" s="361"/>
      <c r="E142" s="474" t="s">
        <v>1084</v>
      </c>
      <c r="F142" s="475"/>
      <c r="G142" s="475"/>
      <c r="H142" s="475"/>
      <c r="I142" s="475"/>
      <c r="J142" s="475"/>
      <c r="K142" s="476"/>
      <c r="L142" s="61" t="s">
        <v>532</v>
      </c>
      <c r="M142" s="48" t="s">
        <v>45</v>
      </c>
    </row>
    <row r="143" spans="1:13" ht="32.25" customHeight="1" x14ac:dyDescent="0.25">
      <c r="A143" s="477" t="s">
        <v>533</v>
      </c>
      <c r="B143" s="478"/>
      <c r="C143" s="360" t="s">
        <v>1079</v>
      </c>
      <c r="D143" s="361"/>
      <c r="E143" s="474" t="s">
        <v>1078</v>
      </c>
      <c r="F143" s="475"/>
      <c r="G143" s="475"/>
      <c r="H143" s="475"/>
      <c r="I143" s="475"/>
      <c r="J143" s="475"/>
      <c r="K143" s="476"/>
      <c r="L143" s="61" t="s">
        <v>532</v>
      </c>
      <c r="M143" s="48" t="s">
        <v>45</v>
      </c>
    </row>
    <row r="144" spans="1:13" x14ac:dyDescent="0.25">
      <c r="A144" s="444"/>
      <c r="B144" s="444"/>
      <c r="C144" s="444"/>
      <c r="D144" s="444"/>
      <c r="E144" s="444"/>
      <c r="F144" s="444"/>
      <c r="G144" s="444"/>
      <c r="H144" s="444"/>
      <c r="I144" s="445"/>
      <c r="J144" s="445"/>
      <c r="K144" s="445"/>
      <c r="L144" s="445"/>
      <c r="M144" s="445"/>
    </row>
    <row r="145" spans="1:13" x14ac:dyDescent="0.25">
      <c r="A145" s="465" t="s">
        <v>506</v>
      </c>
      <c r="B145" s="465"/>
      <c r="C145" s="465"/>
      <c r="D145" s="465"/>
      <c r="E145" s="465"/>
      <c r="F145" s="466" t="s">
        <v>507</v>
      </c>
      <c r="G145" s="466"/>
      <c r="H145" s="466" t="s">
        <v>4</v>
      </c>
      <c r="I145" s="466"/>
      <c r="J145" s="466" t="s">
        <v>508</v>
      </c>
      <c r="K145" s="466"/>
      <c r="L145" s="138" t="s">
        <v>509</v>
      </c>
      <c r="M145" s="138" t="s">
        <v>23</v>
      </c>
    </row>
    <row r="146" spans="1:13" x14ac:dyDescent="0.25">
      <c r="A146" s="470" t="s">
        <v>1067</v>
      </c>
      <c r="B146" s="467"/>
      <c r="C146" s="467"/>
      <c r="D146" s="467"/>
      <c r="E146" s="467"/>
      <c r="F146" s="444" t="s">
        <v>510</v>
      </c>
      <c r="G146" s="444"/>
      <c r="H146" s="468" t="s">
        <v>1068</v>
      </c>
      <c r="I146" s="468"/>
      <c r="J146" s="471">
        <v>0.25</v>
      </c>
      <c r="K146" s="471"/>
      <c r="L146" s="160">
        <v>16.13</v>
      </c>
      <c r="M146" s="60">
        <f t="shared" ref="M146" si="13">ROUND(J146*L146,3)</f>
        <v>4.0330000000000004</v>
      </c>
    </row>
    <row r="147" spans="1:13" x14ac:dyDescent="0.25">
      <c r="A147" s="467" t="s">
        <v>1069</v>
      </c>
      <c r="B147" s="467"/>
      <c r="C147" s="467"/>
      <c r="D147" s="467"/>
      <c r="E147" s="467"/>
      <c r="F147" s="444" t="s">
        <v>510</v>
      </c>
      <c r="G147" s="444"/>
      <c r="H147" s="468" t="s">
        <v>1070</v>
      </c>
      <c r="I147" s="468"/>
      <c r="J147" s="471">
        <v>0.25</v>
      </c>
      <c r="K147" s="471"/>
      <c r="L147" s="160">
        <v>19.12</v>
      </c>
      <c r="M147" s="60">
        <f>ROUND(J147*L147,3)</f>
        <v>4.78</v>
      </c>
    </row>
    <row r="148" spans="1:13" x14ac:dyDescent="0.25">
      <c r="A148" s="443" t="s">
        <v>23</v>
      </c>
      <c r="B148" s="443"/>
      <c r="C148" s="443"/>
      <c r="D148" s="443"/>
      <c r="E148" s="443"/>
      <c r="F148" s="443"/>
      <c r="G148" s="443"/>
      <c r="H148" s="443"/>
      <c r="I148" s="443"/>
      <c r="J148" s="443"/>
      <c r="K148" s="443"/>
      <c r="L148" s="443"/>
      <c r="M148" s="53">
        <f>SUM(M146:M147)</f>
        <v>8.8130000000000006</v>
      </c>
    </row>
    <row r="149" spans="1:13" x14ac:dyDescent="0.25">
      <c r="A149" s="444"/>
      <c r="B149" s="444"/>
      <c r="C149" s="444"/>
      <c r="D149" s="444"/>
      <c r="E149" s="444"/>
      <c r="F149" s="444"/>
      <c r="G149" s="444"/>
      <c r="H149" s="444"/>
      <c r="I149" s="445"/>
      <c r="J149" s="445"/>
      <c r="K149" s="445"/>
      <c r="L149" s="445"/>
      <c r="M149" s="445"/>
    </row>
    <row r="150" spans="1:13" x14ac:dyDescent="0.25">
      <c r="A150" s="465" t="s">
        <v>511</v>
      </c>
      <c r="B150" s="465"/>
      <c r="C150" s="465"/>
      <c r="D150" s="465"/>
      <c r="E150" s="465"/>
      <c r="F150" s="466" t="s">
        <v>507</v>
      </c>
      <c r="G150" s="466"/>
      <c r="H150" s="466" t="s">
        <v>4</v>
      </c>
      <c r="I150" s="466"/>
      <c r="J150" s="466" t="s">
        <v>508</v>
      </c>
      <c r="K150" s="466"/>
      <c r="L150" s="138" t="s">
        <v>509</v>
      </c>
      <c r="M150" s="138" t="s">
        <v>23</v>
      </c>
    </row>
    <row r="151" spans="1:13" ht="43.5" customHeight="1" x14ac:dyDescent="0.25">
      <c r="A151" s="470" t="s">
        <v>1084</v>
      </c>
      <c r="B151" s="470"/>
      <c r="C151" s="470"/>
      <c r="D151" s="470"/>
      <c r="E151" s="470"/>
      <c r="F151" s="444" t="s">
        <v>623</v>
      </c>
      <c r="G151" s="444"/>
      <c r="H151" s="468" t="s">
        <v>598</v>
      </c>
      <c r="I151" s="468"/>
      <c r="J151" s="464">
        <v>1</v>
      </c>
      <c r="K151" s="464"/>
      <c r="L151" s="139">
        <v>115</v>
      </c>
      <c r="M151" s="60">
        <f t="shared" ref="M151" si="14">ROUND(J151*L151,3)</f>
        <v>115</v>
      </c>
    </row>
    <row r="152" spans="1:13" x14ac:dyDescent="0.25">
      <c r="A152" s="443" t="s">
        <v>23</v>
      </c>
      <c r="B152" s="443"/>
      <c r="C152" s="443"/>
      <c r="D152" s="443"/>
      <c r="E152" s="443"/>
      <c r="F152" s="443"/>
      <c r="G152" s="443"/>
      <c r="H152" s="443"/>
      <c r="I152" s="443"/>
      <c r="J152" s="443"/>
      <c r="K152" s="443"/>
      <c r="L152" s="443"/>
      <c r="M152" s="53">
        <f>ROUND(SUM(M151:M151),2)</f>
        <v>115</v>
      </c>
    </row>
    <row r="153" spans="1:13" x14ac:dyDescent="0.25">
      <c r="A153" s="464"/>
      <c r="B153" s="464"/>
      <c r="C153" s="464"/>
      <c r="D153" s="464"/>
      <c r="E153" s="464"/>
      <c r="F153" s="464"/>
      <c r="G153" s="464"/>
      <c r="H153" s="464"/>
      <c r="I153" s="464"/>
      <c r="J153" s="464"/>
      <c r="K153" s="464"/>
      <c r="L153" s="464"/>
      <c r="M153" s="464"/>
    </row>
    <row r="154" spans="1:13" x14ac:dyDescent="0.25">
      <c r="A154" s="465" t="s">
        <v>512</v>
      </c>
      <c r="B154" s="465"/>
      <c r="C154" s="465"/>
      <c r="D154" s="465"/>
      <c r="E154" s="465"/>
      <c r="F154" s="466" t="s">
        <v>507</v>
      </c>
      <c r="G154" s="466"/>
      <c r="H154" s="466" t="s">
        <v>4</v>
      </c>
      <c r="I154" s="466"/>
      <c r="J154" s="466" t="s">
        <v>508</v>
      </c>
      <c r="K154" s="466"/>
      <c r="L154" s="138" t="s">
        <v>509</v>
      </c>
      <c r="M154" s="138" t="s">
        <v>23</v>
      </c>
    </row>
    <row r="155" spans="1:13" x14ac:dyDescent="0.25">
      <c r="A155" s="467"/>
      <c r="B155" s="467"/>
      <c r="C155" s="467"/>
      <c r="D155" s="467"/>
      <c r="E155" s="467"/>
      <c r="F155" s="444"/>
      <c r="G155" s="444"/>
      <c r="H155" s="468"/>
      <c r="I155" s="468"/>
      <c r="J155" s="469"/>
      <c r="K155" s="469"/>
      <c r="L155" s="129"/>
      <c r="M155" s="60">
        <f>ROUND(J155*L155,3)</f>
        <v>0</v>
      </c>
    </row>
    <row r="156" spans="1:13" x14ac:dyDescent="0.25">
      <c r="A156" s="443" t="s">
        <v>23</v>
      </c>
      <c r="B156" s="443"/>
      <c r="C156" s="443"/>
      <c r="D156" s="443"/>
      <c r="E156" s="443"/>
      <c r="F156" s="443"/>
      <c r="G156" s="443"/>
      <c r="H156" s="443"/>
      <c r="I156" s="443"/>
      <c r="J156" s="443"/>
      <c r="K156" s="443"/>
      <c r="L156" s="443"/>
      <c r="M156" s="53">
        <f>ROUND(SUM(M155),2)</f>
        <v>0</v>
      </c>
    </row>
    <row r="157" spans="1:13" x14ac:dyDescent="0.25">
      <c r="A157" s="444"/>
      <c r="B157" s="444"/>
      <c r="C157" s="444"/>
      <c r="D157" s="444"/>
      <c r="E157" s="444"/>
      <c r="F157" s="444"/>
      <c r="G157" s="444"/>
      <c r="H157" s="444"/>
      <c r="I157" s="445"/>
      <c r="J157" s="445"/>
      <c r="K157" s="445"/>
      <c r="L157" s="445"/>
      <c r="M157" s="445"/>
    </row>
    <row r="158" spans="1:13" x14ac:dyDescent="0.25">
      <c r="A158" s="446" t="s">
        <v>513</v>
      </c>
      <c r="B158" s="447"/>
      <c r="C158" s="447"/>
      <c r="D158" s="447"/>
      <c r="E158" s="448"/>
      <c r="F158" s="49" t="s">
        <v>514</v>
      </c>
      <c r="G158" s="49" t="s">
        <v>515</v>
      </c>
      <c r="H158" s="449"/>
      <c r="I158" s="450"/>
      <c r="J158" s="450"/>
      <c r="K158" s="450"/>
      <c r="L158" s="450"/>
      <c r="M158" s="451"/>
    </row>
    <row r="159" spans="1:13" x14ac:dyDescent="0.25">
      <c r="A159" s="458" t="s">
        <v>516</v>
      </c>
      <c r="B159" s="459"/>
      <c r="C159" s="459"/>
      <c r="D159" s="459"/>
      <c r="E159" s="460"/>
      <c r="F159" s="52">
        <v>1.2833000000000001</v>
      </c>
      <c r="G159" s="51">
        <f>M148</f>
        <v>8.8130000000000006</v>
      </c>
      <c r="H159" s="452"/>
      <c r="I159" s="453"/>
      <c r="J159" s="453"/>
      <c r="K159" s="453"/>
      <c r="L159" s="453"/>
      <c r="M159" s="454"/>
    </row>
    <row r="160" spans="1:13" x14ac:dyDescent="0.25">
      <c r="A160" s="458" t="s">
        <v>517</v>
      </c>
      <c r="B160" s="459"/>
      <c r="C160" s="459"/>
      <c r="D160" s="459"/>
      <c r="E160" s="460"/>
      <c r="F160" s="137"/>
      <c r="G160" s="51">
        <f>M152</f>
        <v>115</v>
      </c>
      <c r="H160" s="452"/>
      <c r="I160" s="453"/>
      <c r="J160" s="453"/>
      <c r="K160" s="453"/>
      <c r="L160" s="453"/>
      <c r="M160" s="454"/>
    </row>
    <row r="161" spans="1:13" x14ac:dyDescent="0.25">
      <c r="A161" s="458" t="s">
        <v>518</v>
      </c>
      <c r="B161" s="459"/>
      <c r="C161" s="459"/>
      <c r="D161" s="459"/>
      <c r="E161" s="460"/>
      <c r="F161" s="137"/>
      <c r="G161" s="51">
        <f>M156</f>
        <v>0</v>
      </c>
      <c r="H161" s="452"/>
      <c r="I161" s="453"/>
      <c r="J161" s="453"/>
      <c r="K161" s="453"/>
      <c r="L161" s="453"/>
      <c r="M161" s="454"/>
    </row>
    <row r="162" spans="1:13" x14ac:dyDescent="0.25">
      <c r="A162" s="458" t="s">
        <v>519</v>
      </c>
      <c r="B162" s="459"/>
      <c r="C162" s="459"/>
      <c r="D162" s="459"/>
      <c r="E162" s="460"/>
      <c r="F162" s="137"/>
      <c r="G162" s="51">
        <v>1</v>
      </c>
      <c r="H162" s="452"/>
      <c r="I162" s="453"/>
      <c r="J162" s="453"/>
      <c r="K162" s="453"/>
      <c r="L162" s="453"/>
      <c r="M162" s="454"/>
    </row>
    <row r="163" spans="1:13" x14ac:dyDescent="0.25">
      <c r="A163" s="458" t="s">
        <v>520</v>
      </c>
      <c r="B163" s="459"/>
      <c r="C163" s="459"/>
      <c r="D163" s="459"/>
      <c r="E163" s="460"/>
      <c r="F163" s="137"/>
      <c r="G163" s="51">
        <f>ROUND(G159+G161,2)</f>
        <v>8.81</v>
      </c>
      <c r="H163" s="452"/>
      <c r="I163" s="453"/>
      <c r="J163" s="453"/>
      <c r="K163" s="453"/>
      <c r="L163" s="453"/>
      <c r="M163" s="454"/>
    </row>
    <row r="164" spans="1:13" x14ac:dyDescent="0.25">
      <c r="A164" s="458" t="s">
        <v>521</v>
      </c>
      <c r="B164" s="459"/>
      <c r="C164" s="459"/>
      <c r="D164" s="459"/>
      <c r="E164" s="460"/>
      <c r="F164" s="137"/>
      <c r="G164" s="51">
        <f>ROUND(((G159/G162)+(G161/G162)),2)</f>
        <v>8.81</v>
      </c>
      <c r="H164" s="452"/>
      <c r="I164" s="453"/>
      <c r="J164" s="453"/>
      <c r="K164" s="453"/>
      <c r="L164" s="453"/>
      <c r="M164" s="454"/>
    </row>
    <row r="165" spans="1:13" x14ac:dyDescent="0.25">
      <c r="A165" s="458" t="s">
        <v>522</v>
      </c>
      <c r="B165" s="459"/>
      <c r="C165" s="459"/>
      <c r="D165" s="459"/>
      <c r="E165" s="460"/>
      <c r="F165" s="137"/>
      <c r="G165" s="51">
        <f>ROUND(G160+G164,2)</f>
        <v>123.81</v>
      </c>
      <c r="H165" s="452"/>
      <c r="I165" s="453"/>
      <c r="J165" s="453"/>
      <c r="K165" s="453"/>
      <c r="L165" s="453"/>
      <c r="M165" s="454"/>
    </row>
    <row r="166" spans="1:13" x14ac:dyDescent="0.25">
      <c r="A166" s="458" t="s">
        <v>523</v>
      </c>
      <c r="B166" s="459"/>
      <c r="C166" s="459"/>
      <c r="D166" s="459"/>
      <c r="E166" s="460"/>
      <c r="F166" s="52">
        <f>$D$9</f>
        <v>0.22</v>
      </c>
      <c r="G166" s="51">
        <f>ROUND(G165*F166,2)</f>
        <v>27.24</v>
      </c>
      <c r="H166" s="452"/>
      <c r="I166" s="453"/>
      <c r="J166" s="453"/>
      <c r="K166" s="453"/>
      <c r="L166" s="453"/>
      <c r="M166" s="454"/>
    </row>
    <row r="167" spans="1:13" x14ac:dyDescent="0.25">
      <c r="A167" s="461" t="s">
        <v>524</v>
      </c>
      <c r="B167" s="462"/>
      <c r="C167" s="462"/>
      <c r="D167" s="462"/>
      <c r="E167" s="462"/>
      <c r="F167" s="463"/>
      <c r="G167" s="55">
        <f>ROUND(G165+G166,2)</f>
        <v>151.05000000000001</v>
      </c>
      <c r="H167" s="455"/>
      <c r="I167" s="456"/>
      <c r="J167" s="456"/>
      <c r="K167" s="456"/>
      <c r="L167" s="456"/>
      <c r="M167" s="457"/>
    </row>
  </sheetData>
  <mergeCells count="340">
    <mergeCell ref="A81:M81"/>
    <mergeCell ref="A68:E68"/>
    <mergeCell ref="F68:G68"/>
    <mergeCell ref="H68:I68"/>
    <mergeCell ref="J68:K68"/>
    <mergeCell ref="A69:L69"/>
    <mergeCell ref="A70:M70"/>
    <mergeCell ref="A71:E71"/>
    <mergeCell ref="H71:M80"/>
    <mergeCell ref="A72:E72"/>
    <mergeCell ref="A73:E73"/>
    <mergeCell ref="A74:E74"/>
    <mergeCell ref="A75:E75"/>
    <mergeCell ref="A76:E76"/>
    <mergeCell ref="A77:E77"/>
    <mergeCell ref="A78:E78"/>
    <mergeCell ref="A79:E79"/>
    <mergeCell ref="A80:F80"/>
    <mergeCell ref="A65:L65"/>
    <mergeCell ref="A66:M66"/>
    <mergeCell ref="A67:E67"/>
    <mergeCell ref="F67:G67"/>
    <mergeCell ref="H67:I67"/>
    <mergeCell ref="J67:K67"/>
    <mergeCell ref="A63:E63"/>
    <mergeCell ref="F63:G63"/>
    <mergeCell ref="H63:I63"/>
    <mergeCell ref="J63:K63"/>
    <mergeCell ref="A64:E64"/>
    <mergeCell ref="F64:G64"/>
    <mergeCell ref="H64:I64"/>
    <mergeCell ref="J64:K64"/>
    <mergeCell ref="A60:E60"/>
    <mergeCell ref="F60:G60"/>
    <mergeCell ref="H60:I60"/>
    <mergeCell ref="J60:K60"/>
    <mergeCell ref="A61:E61"/>
    <mergeCell ref="F61:G61"/>
    <mergeCell ref="H61:I61"/>
    <mergeCell ref="J61:K61"/>
    <mergeCell ref="A62:E62"/>
    <mergeCell ref="F62:G62"/>
    <mergeCell ref="H62:I62"/>
    <mergeCell ref="J62:K62"/>
    <mergeCell ref="A57:L57"/>
    <mergeCell ref="A58:M58"/>
    <mergeCell ref="A59:E59"/>
    <mergeCell ref="F59:G59"/>
    <mergeCell ref="H59:I59"/>
    <mergeCell ref="J59:K59"/>
    <mergeCell ref="A55:E55"/>
    <mergeCell ref="F55:G55"/>
    <mergeCell ref="H55:I55"/>
    <mergeCell ref="J55:K55"/>
    <mergeCell ref="A56:E56"/>
    <mergeCell ref="F56:G56"/>
    <mergeCell ref="H56:I56"/>
    <mergeCell ref="J56:K56"/>
    <mergeCell ref="A50:M50"/>
    <mergeCell ref="A51:B51"/>
    <mergeCell ref="C51:D51"/>
    <mergeCell ref="E51:K51"/>
    <mergeCell ref="A52:B52"/>
    <mergeCell ref="C52:D52"/>
    <mergeCell ref="E52:K52"/>
    <mergeCell ref="A53:M53"/>
    <mergeCell ref="A54:E54"/>
    <mergeCell ref="F54:G54"/>
    <mergeCell ref="H54:I54"/>
    <mergeCell ref="J54:K54"/>
    <mergeCell ref="A21:E21"/>
    <mergeCell ref="F21:G21"/>
    <mergeCell ref="H21:I21"/>
    <mergeCell ref="J21:K21"/>
    <mergeCell ref="A26:E26"/>
    <mergeCell ref="F26:G26"/>
    <mergeCell ref="H26:I26"/>
    <mergeCell ref="J26:K26"/>
    <mergeCell ref="A27:E27"/>
    <mergeCell ref="F27:G27"/>
    <mergeCell ref="H27:I27"/>
    <mergeCell ref="J27:K27"/>
    <mergeCell ref="A45:E45"/>
    <mergeCell ref="A46:E46"/>
    <mergeCell ref="A38:E38"/>
    <mergeCell ref="A39:E39"/>
    <mergeCell ref="A40:E40"/>
    <mergeCell ref="A41:E41"/>
    <mergeCell ref="J24:K24"/>
    <mergeCell ref="J25:K25"/>
    <mergeCell ref="J29:K29"/>
    <mergeCell ref="J30:K30"/>
    <mergeCell ref="J31:K31"/>
    <mergeCell ref="F30:G30"/>
    <mergeCell ref="F31:G31"/>
    <mergeCell ref="H24:I24"/>
    <mergeCell ref="H25:I25"/>
    <mergeCell ref="H29:I29"/>
    <mergeCell ref="H30:I30"/>
    <mergeCell ref="H31:I31"/>
    <mergeCell ref="A28:E28"/>
    <mergeCell ref="F28:G28"/>
    <mergeCell ref="H28:I28"/>
    <mergeCell ref="J28:K28"/>
    <mergeCell ref="D1:M1"/>
    <mergeCell ref="A30:E30"/>
    <mergeCell ref="A31:E31"/>
    <mergeCell ref="A34:E34"/>
    <mergeCell ref="A35:E35"/>
    <mergeCell ref="J17:K17"/>
    <mergeCell ref="J18:K18"/>
    <mergeCell ref="J19:K19"/>
    <mergeCell ref="A24:E24"/>
    <mergeCell ref="A25:E25"/>
    <mergeCell ref="A29:E29"/>
    <mergeCell ref="F24:G24"/>
    <mergeCell ref="F25:G25"/>
    <mergeCell ref="F29:G29"/>
    <mergeCell ref="A19:E19"/>
    <mergeCell ref="F17:G17"/>
    <mergeCell ref="D2:E2"/>
    <mergeCell ref="F2:M2"/>
    <mergeCell ref="D3:E3"/>
    <mergeCell ref="F3:M3"/>
    <mergeCell ref="A10:M10"/>
    <mergeCell ref="D4:E4"/>
    <mergeCell ref="F4:M4"/>
    <mergeCell ref="D5:E5"/>
    <mergeCell ref="F5:M5"/>
    <mergeCell ref="A6:M6"/>
    <mergeCell ref="D9:E9"/>
    <mergeCell ref="F7:F9"/>
    <mergeCell ref="A1:C5"/>
    <mergeCell ref="A7:C7"/>
    <mergeCell ref="A8:C8"/>
    <mergeCell ref="A9:C9"/>
    <mergeCell ref="A48:M48"/>
    <mergeCell ref="A32:L32"/>
    <mergeCell ref="A33:M33"/>
    <mergeCell ref="A36:L36"/>
    <mergeCell ref="A37:M37"/>
    <mergeCell ref="F34:G34"/>
    <mergeCell ref="F35:G35"/>
    <mergeCell ref="H34:I34"/>
    <mergeCell ref="H35:I35"/>
    <mergeCell ref="J34:K34"/>
    <mergeCell ref="J35:K35"/>
    <mergeCell ref="H38:M47"/>
    <mergeCell ref="A47:F47"/>
    <mergeCell ref="A42:E42"/>
    <mergeCell ref="A43:E43"/>
    <mergeCell ref="A44:E44"/>
    <mergeCell ref="A11:M11"/>
    <mergeCell ref="A12:M12"/>
    <mergeCell ref="G7:M9"/>
    <mergeCell ref="A13:M13"/>
    <mergeCell ref="A22:L22"/>
    <mergeCell ref="A23:M23"/>
    <mergeCell ref="A17:E17"/>
    <mergeCell ref="A18:E18"/>
    <mergeCell ref="A14:B14"/>
    <mergeCell ref="A15:B15"/>
    <mergeCell ref="C15:D15"/>
    <mergeCell ref="E15:K15"/>
    <mergeCell ref="A16:M16"/>
    <mergeCell ref="F19:G19"/>
    <mergeCell ref="H17:I17"/>
    <mergeCell ref="H18:I18"/>
    <mergeCell ref="H19:I19"/>
    <mergeCell ref="F18:G18"/>
    <mergeCell ref="C14:D14"/>
    <mergeCell ref="E14:K14"/>
    <mergeCell ref="A20:E20"/>
    <mergeCell ref="F20:G20"/>
    <mergeCell ref="H20:I20"/>
    <mergeCell ref="J20:K20"/>
    <mergeCell ref="A83:M83"/>
    <mergeCell ref="A84:B84"/>
    <mergeCell ref="C84:D84"/>
    <mergeCell ref="E84:K84"/>
    <mergeCell ref="A85:B85"/>
    <mergeCell ref="C85:D85"/>
    <mergeCell ref="E85:K85"/>
    <mergeCell ref="A86:M86"/>
    <mergeCell ref="A87:E87"/>
    <mergeCell ref="F87:G87"/>
    <mergeCell ref="H87:I87"/>
    <mergeCell ref="J87:K87"/>
    <mergeCell ref="A88:E88"/>
    <mergeCell ref="F88:G88"/>
    <mergeCell ref="H88:I88"/>
    <mergeCell ref="J88:K88"/>
    <mergeCell ref="A89:E89"/>
    <mergeCell ref="F89:G89"/>
    <mergeCell ref="H89:I89"/>
    <mergeCell ref="J89:K89"/>
    <mergeCell ref="A90:L90"/>
    <mergeCell ref="A91:M91"/>
    <mergeCell ref="A92:E92"/>
    <mergeCell ref="F92:G92"/>
    <mergeCell ref="H92:I92"/>
    <mergeCell ref="J92:K92"/>
    <mergeCell ref="A93:E93"/>
    <mergeCell ref="F93:G93"/>
    <mergeCell ref="H93:I93"/>
    <mergeCell ref="J93:K93"/>
    <mergeCell ref="A95:L95"/>
    <mergeCell ref="A96:M96"/>
    <mergeCell ref="A97:E97"/>
    <mergeCell ref="F97:G97"/>
    <mergeCell ref="H97:I97"/>
    <mergeCell ref="J97:K97"/>
    <mergeCell ref="A94:E94"/>
    <mergeCell ref="F94:G94"/>
    <mergeCell ref="H94:I94"/>
    <mergeCell ref="J94:K94"/>
    <mergeCell ref="A98:E98"/>
    <mergeCell ref="F98:G98"/>
    <mergeCell ref="H98:I98"/>
    <mergeCell ref="J98:K98"/>
    <mergeCell ref="A99:L99"/>
    <mergeCell ref="A100:M100"/>
    <mergeCell ref="A101:E101"/>
    <mergeCell ref="H101:M110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F110"/>
    <mergeCell ref="A111:M111"/>
    <mergeCell ref="A113:M113"/>
    <mergeCell ref="A114:B114"/>
    <mergeCell ref="C114:D114"/>
    <mergeCell ref="E114:K114"/>
    <mergeCell ref="A115:B115"/>
    <mergeCell ref="C115:D115"/>
    <mergeCell ref="E115:K115"/>
    <mergeCell ref="A116:M116"/>
    <mergeCell ref="A117:E117"/>
    <mergeCell ref="F117:G117"/>
    <mergeCell ref="H117:I117"/>
    <mergeCell ref="J117:K117"/>
    <mergeCell ref="A118:E118"/>
    <mergeCell ref="F118:G118"/>
    <mergeCell ref="H118:I118"/>
    <mergeCell ref="J118:K118"/>
    <mergeCell ref="A119:E119"/>
    <mergeCell ref="F119:G119"/>
    <mergeCell ref="H119:I119"/>
    <mergeCell ref="J119:K119"/>
    <mergeCell ref="A124:L124"/>
    <mergeCell ref="A125:M125"/>
    <mergeCell ref="A126:E126"/>
    <mergeCell ref="F126:G126"/>
    <mergeCell ref="H126:I126"/>
    <mergeCell ref="J126:K126"/>
    <mergeCell ref="A120:L120"/>
    <mergeCell ref="A121:M121"/>
    <mergeCell ref="A122:E122"/>
    <mergeCell ref="F122:G122"/>
    <mergeCell ref="H122:I122"/>
    <mergeCell ref="J122:K122"/>
    <mergeCell ref="A123:E123"/>
    <mergeCell ref="F123:G123"/>
    <mergeCell ref="H123:I123"/>
    <mergeCell ref="J123:K123"/>
    <mergeCell ref="A127:E127"/>
    <mergeCell ref="F127:G127"/>
    <mergeCell ref="H127:I127"/>
    <mergeCell ref="J127:K127"/>
    <mergeCell ref="A128:L128"/>
    <mergeCell ref="A129:M129"/>
    <mergeCell ref="A130:E130"/>
    <mergeCell ref="H130:M139"/>
    <mergeCell ref="A131:E131"/>
    <mergeCell ref="A132:E132"/>
    <mergeCell ref="A133:E133"/>
    <mergeCell ref="A134:E134"/>
    <mergeCell ref="A135:E135"/>
    <mergeCell ref="A136:E136"/>
    <mergeCell ref="A137:E137"/>
    <mergeCell ref="A138:E138"/>
    <mergeCell ref="A139:F139"/>
    <mergeCell ref="A141:M141"/>
    <mergeCell ref="A142:B142"/>
    <mergeCell ref="C142:D142"/>
    <mergeCell ref="E142:K142"/>
    <mergeCell ref="A143:B143"/>
    <mergeCell ref="C143:D143"/>
    <mergeCell ref="E143:K143"/>
    <mergeCell ref="A144:M144"/>
    <mergeCell ref="A145:E145"/>
    <mergeCell ref="F145:G145"/>
    <mergeCell ref="H145:I145"/>
    <mergeCell ref="J145:K145"/>
    <mergeCell ref="A146:E146"/>
    <mergeCell ref="F146:G146"/>
    <mergeCell ref="H146:I146"/>
    <mergeCell ref="J146:K146"/>
    <mergeCell ref="A147:E147"/>
    <mergeCell ref="F147:G147"/>
    <mergeCell ref="H147:I147"/>
    <mergeCell ref="J147:K147"/>
    <mergeCell ref="A148:L148"/>
    <mergeCell ref="A149:M149"/>
    <mergeCell ref="A150:E150"/>
    <mergeCell ref="F150:G150"/>
    <mergeCell ref="H150:I150"/>
    <mergeCell ref="J150:K150"/>
    <mergeCell ref="A151:E151"/>
    <mergeCell ref="F151:G151"/>
    <mergeCell ref="H151:I151"/>
    <mergeCell ref="J151:K151"/>
    <mergeCell ref="A152:L152"/>
    <mergeCell ref="A153:M153"/>
    <mergeCell ref="A154:E154"/>
    <mergeCell ref="F154:G154"/>
    <mergeCell ref="H154:I154"/>
    <mergeCell ref="J154:K154"/>
    <mergeCell ref="A155:E155"/>
    <mergeCell ref="F155:G155"/>
    <mergeCell ref="H155:I155"/>
    <mergeCell ref="J155:K155"/>
    <mergeCell ref="A156:L156"/>
    <mergeCell ref="A157:M157"/>
    <mergeCell ref="A158:E158"/>
    <mergeCell ref="H158:M167"/>
    <mergeCell ref="A159:E159"/>
    <mergeCell ref="A160:E160"/>
    <mergeCell ref="A161:E161"/>
    <mergeCell ref="A162:E162"/>
    <mergeCell ref="A163:E163"/>
    <mergeCell ref="A164:E164"/>
    <mergeCell ref="A165:E165"/>
    <mergeCell ref="A166:E166"/>
    <mergeCell ref="A167:F167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50" orientation="portrait" r:id="rId1"/>
  <rowBreaks count="2" manualBreakCount="2">
    <brk id="49" max="12" man="1"/>
    <brk id="111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</vt:i4>
      </vt:variant>
    </vt:vector>
  </HeadingPairs>
  <TitlesOfParts>
    <vt:vector size="12" baseType="lpstr">
      <vt:lpstr>PLANILHA ORÇAMENTÁRIA</vt:lpstr>
      <vt:lpstr>MEMORIAL DE CÁLCULOS</vt:lpstr>
      <vt:lpstr>CRONOGRAMA</vt:lpstr>
      <vt:lpstr>ORIENTAÇÕES</vt:lpstr>
      <vt:lpstr>COMPOSIÇÕES DE CUSTOS</vt:lpstr>
      <vt:lpstr>'COMPOSIÇÕES DE CUSTOS'!Area_de_impressao</vt:lpstr>
      <vt:lpstr>'MEMORIAL DE CÁLCULOS'!Area_de_impressao</vt:lpstr>
      <vt:lpstr>'PLANILHA ORÇAMENTÁRIA'!Area_de_impressao</vt:lpstr>
      <vt:lpstr>'COMPOSIÇÕES DE CUSTOS'!Titulos_de_impressao</vt:lpstr>
      <vt:lpstr>CRONOGRAMA!Titulos_de_impressao</vt:lpstr>
      <vt:lpstr>'MEMORIAL DE CÁLCULOS'!Titulos_de_impressao</vt:lpstr>
      <vt:lpstr>'PLANILHA ORÇAMENTÁRIA'!Titulos_de_impressao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grazielli.cometti</dc:creator>
  <cp:lastModifiedBy>Usuario</cp:lastModifiedBy>
  <cp:lastPrinted>2021-07-21T17:19:28Z</cp:lastPrinted>
  <dcterms:created xsi:type="dcterms:W3CDTF">2017-03-30T15:59:12Z</dcterms:created>
  <dcterms:modified xsi:type="dcterms:W3CDTF">2021-07-22T15:17:14Z</dcterms:modified>
</cp:coreProperties>
</file>